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D22B93A3-C8E1-409B-BA71-5C84972EDDC5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E37" i="13"/>
  <c r="J37" i="13" s="1"/>
  <c r="E38" i="13"/>
  <c r="E39" i="13"/>
  <c r="J39" i="13" s="1"/>
  <c r="E40" i="13"/>
  <c r="E41" i="13"/>
  <c r="J41" i="13" s="1"/>
  <c r="E42" i="13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E53" i="13"/>
  <c r="J53" i="13" s="1"/>
  <c r="E54" i="13"/>
  <c r="E55" i="13"/>
  <c r="J55" i="13" s="1"/>
  <c r="E56" i="13"/>
  <c r="E57" i="13"/>
  <c r="E58" i="13"/>
  <c r="E59" i="13"/>
  <c r="J59" i="13" s="1"/>
  <c r="E12" i="13"/>
  <c r="J57" i="13"/>
  <c r="J54" i="13"/>
  <c r="J52" i="13"/>
  <c r="J50" i="13"/>
  <c r="J46" i="13"/>
  <c r="J45" i="13"/>
  <c r="J42" i="13"/>
  <c r="J40" i="13"/>
  <c r="J38" i="13"/>
  <c r="J36" i="13"/>
  <c r="J34" i="13"/>
  <c r="J30" i="13"/>
  <c r="J29" i="13"/>
  <c r="J26" i="13"/>
  <c r="J24" i="13"/>
  <c r="J22" i="13"/>
  <c r="J19" i="13"/>
  <c r="J18" i="13"/>
  <c r="J17" i="13"/>
  <c r="J14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Q61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5" i="15" s="1"/>
  <c r="H16" i="11"/>
  <c r="H17" i="11"/>
  <c r="H18" i="11"/>
  <c r="H18" i="15" s="1"/>
  <c r="H19" i="11"/>
  <c r="H19" i="15" s="1"/>
  <c r="H20" i="11"/>
  <c r="H21" i="11"/>
  <c r="H22" i="11"/>
  <c r="H22" i="15" s="1"/>
  <c r="H23" i="11"/>
  <c r="H23" i="15" s="1"/>
  <c r="H24" i="11"/>
  <c r="H25" i="11"/>
  <c r="H26" i="11"/>
  <c r="H26" i="15" s="1"/>
  <c r="H27" i="11"/>
  <c r="H27" i="15" s="1"/>
  <c r="H28" i="11"/>
  <c r="H29" i="11"/>
  <c r="H30" i="11"/>
  <c r="H30" i="15" s="1"/>
  <c r="H31" i="11"/>
  <c r="H31" i="15" s="1"/>
  <c r="H32" i="11"/>
  <c r="H33" i="11"/>
  <c r="H34" i="11"/>
  <c r="H34" i="15" s="1"/>
  <c r="H35" i="11"/>
  <c r="H35" i="15" s="1"/>
  <c r="H36" i="11"/>
  <c r="H37" i="11"/>
  <c r="H38" i="11"/>
  <c r="H38" i="15" s="1"/>
  <c r="H39" i="11"/>
  <c r="H39" i="15" s="1"/>
  <c r="H40" i="11"/>
  <c r="H41" i="11"/>
  <c r="H42" i="11"/>
  <c r="H42" i="15" s="1"/>
  <c r="H43" i="11"/>
  <c r="H43" i="15" s="1"/>
  <c r="H44" i="11"/>
  <c r="H45" i="11"/>
  <c r="H46" i="11"/>
  <c r="H46" i="15" s="1"/>
  <c r="H47" i="11"/>
  <c r="H47" i="15" s="1"/>
  <c r="H48" i="11"/>
  <c r="H49" i="11"/>
  <c r="H50" i="11"/>
  <c r="H50" i="15" s="1"/>
  <c r="H51" i="11"/>
  <c r="H51" i="15" s="1"/>
  <c r="H52" i="11"/>
  <c r="H53" i="11"/>
  <c r="H54" i="11"/>
  <c r="H54" i="15" s="1"/>
  <c r="H55" i="11"/>
  <c r="H55" i="15" s="1"/>
  <c r="H56" i="11"/>
  <c r="H57" i="11"/>
  <c r="H58" i="11"/>
  <c r="H58" i="15" s="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J35" i="15" s="1"/>
  <c r="E36" i="11"/>
  <c r="E37" i="11"/>
  <c r="E38" i="11"/>
  <c r="E38" i="15" s="1"/>
  <c r="J38" i="15" s="1"/>
  <c r="E39" i="11"/>
  <c r="E40" i="11"/>
  <c r="J40" i="11" s="1"/>
  <c r="E41" i="11"/>
  <c r="E42" i="11"/>
  <c r="E43" i="11"/>
  <c r="E43" i="15" s="1"/>
  <c r="J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J59" i="15" s="1"/>
  <c r="E12" i="11"/>
  <c r="J27" i="15" l="1"/>
  <c r="J58" i="11"/>
  <c r="E58" i="15"/>
  <c r="J58" i="15" s="1"/>
  <c r="J46" i="11"/>
  <c r="E46" i="15"/>
  <c r="J46" i="15" s="1"/>
  <c r="J34" i="11"/>
  <c r="E34" i="15"/>
  <c r="J54" i="11"/>
  <c r="E54" i="15"/>
  <c r="J54" i="15" s="1"/>
  <c r="J42" i="11"/>
  <c r="E42" i="15"/>
  <c r="J42" i="15" s="1"/>
  <c r="J30" i="11"/>
  <c r="E30" i="15"/>
  <c r="J18" i="11"/>
  <c r="E18" i="15"/>
  <c r="J18" i="15" s="1"/>
  <c r="E53" i="15"/>
  <c r="E41" i="15"/>
  <c r="J33" i="11"/>
  <c r="E33" i="15"/>
  <c r="J33" i="15" s="1"/>
  <c r="E13" i="15"/>
  <c r="J13" i="15" s="1"/>
  <c r="F49" i="15"/>
  <c r="F37" i="15"/>
  <c r="F29" i="15"/>
  <c r="F17" i="15"/>
  <c r="G53" i="15"/>
  <c r="G41" i="15"/>
  <c r="G29" i="15"/>
  <c r="G17" i="15"/>
  <c r="G64" i="15" s="1"/>
  <c r="I57" i="15"/>
  <c r="I45" i="15"/>
  <c r="I33" i="15"/>
  <c r="I17" i="15"/>
  <c r="I61" i="15" s="1"/>
  <c r="J51" i="11"/>
  <c r="E52" i="15"/>
  <c r="E36" i="15"/>
  <c r="E20" i="15"/>
  <c r="F56" i="15"/>
  <c r="F44" i="15"/>
  <c r="F28" i="15"/>
  <c r="F16" i="15"/>
  <c r="G52" i="15"/>
  <c r="G40" i="15"/>
  <c r="G28" i="15"/>
  <c r="H12" i="15"/>
  <c r="H64" i="15" s="1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14" i="11"/>
  <c r="E14" i="15"/>
  <c r="J14" i="15" s="1"/>
  <c r="Q61" i="14"/>
  <c r="Q70" i="14" s="1"/>
  <c r="J55" i="11"/>
  <c r="J38" i="11"/>
  <c r="J57" i="11"/>
  <c r="E57" i="15"/>
  <c r="J49" i="11"/>
  <c r="E49" i="15"/>
  <c r="E45" i="15"/>
  <c r="E37" i="15"/>
  <c r="J37" i="15" s="1"/>
  <c r="E29" i="15"/>
  <c r="J25" i="11"/>
  <c r="E25" i="15"/>
  <c r="J25" i="15" s="1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J48" i="15" s="1"/>
  <c r="E44" i="15"/>
  <c r="E40" i="15"/>
  <c r="J32" i="11"/>
  <c r="E32" i="15"/>
  <c r="E28" i="15"/>
  <c r="J28" i="15" s="1"/>
  <c r="J24" i="11"/>
  <c r="E24" i="15"/>
  <c r="J16" i="11"/>
  <c r="E16" i="15"/>
  <c r="F12" i="15"/>
  <c r="F52" i="15"/>
  <c r="F48" i="15"/>
  <c r="F40" i="15"/>
  <c r="J40" i="15" s="1"/>
  <c r="F36" i="15"/>
  <c r="F32" i="15"/>
  <c r="F24" i="15"/>
  <c r="J24" i="15" s="1"/>
  <c r="F20" i="15"/>
  <c r="G12" i="15"/>
  <c r="G56" i="15"/>
  <c r="G48" i="15"/>
  <c r="G44" i="15"/>
  <c r="G67" i="15" s="1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67" i="15" s="1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J68" i="14"/>
  <c r="P65" i="14"/>
  <c r="I61" i="11"/>
  <c r="I64" i="11"/>
  <c r="C68" i="14"/>
  <c r="G70" i="14"/>
  <c r="J58" i="13"/>
  <c r="I70" i="14"/>
  <c r="M70" i="14"/>
  <c r="H68" i="14"/>
  <c r="J59" i="11"/>
  <c r="Q64" i="14"/>
  <c r="H65" i="14" s="1"/>
  <c r="J39" i="15"/>
  <c r="O70" i="14"/>
  <c r="P68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E68" i="14"/>
  <c r="J55" i="15"/>
  <c r="J19" i="15"/>
  <c r="J34" i="15"/>
  <c r="J27" i="11"/>
  <c r="J19" i="11"/>
  <c r="J51" i="15"/>
  <c r="J50" i="15"/>
  <c r="J17" i="15"/>
  <c r="J26" i="15"/>
  <c r="J23" i="15"/>
  <c r="J30" i="15"/>
  <c r="J29" i="11"/>
  <c r="J21" i="11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H61" i="15" l="1"/>
  <c r="P62" i="14"/>
  <c r="O71" i="14"/>
  <c r="H62" i="14"/>
  <c r="E67" i="15"/>
  <c r="O65" i="14"/>
  <c r="O62" i="14"/>
  <c r="L68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K68" i="14"/>
  <c r="I67" i="15"/>
  <c r="J16" i="15"/>
  <c r="J64" i="15" s="1"/>
  <c r="G65" i="15" s="1"/>
  <c r="J44" i="15"/>
  <c r="J20" i="15"/>
  <c r="J53" i="15"/>
  <c r="F67" i="15"/>
  <c r="O68" i="14"/>
  <c r="J12" i="15"/>
  <c r="J61" i="11"/>
  <c r="H62" i="11" s="1"/>
  <c r="J67" i="13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I68" i="13"/>
  <c r="G70" i="11"/>
  <c r="M62" i="14"/>
  <c r="I70" i="13"/>
  <c r="F68" i="13"/>
  <c r="P71" i="14"/>
  <c r="J65" i="14"/>
  <c r="F68" i="11"/>
  <c r="M71" i="14"/>
  <c r="I70" i="15"/>
  <c r="N62" i="14"/>
  <c r="I65" i="13"/>
  <c r="F70" i="13"/>
  <c r="F62" i="13"/>
  <c r="J62" i="14"/>
  <c r="H70" i="15"/>
  <c r="F62" i="14"/>
  <c r="F70" i="15"/>
  <c r="F70" i="11"/>
  <c r="C65" i="14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E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I68" i="11" l="1"/>
  <c r="J61" i="15"/>
  <c r="J70" i="15" s="1"/>
  <c r="G71" i="15" s="1"/>
  <c r="G68" i="11"/>
  <c r="H65" i="11"/>
  <c r="J67" i="15"/>
  <c r="I68" i="15"/>
  <c r="E68" i="15"/>
  <c r="H68" i="15"/>
  <c r="I71" i="13"/>
  <c r="Q61" i="1"/>
  <c r="G62" i="13"/>
  <c r="G68" i="15"/>
  <c r="F62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G62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I71" i="15"/>
  <c r="F65" i="15"/>
  <c r="F68" i="15"/>
  <c r="H62" i="13"/>
  <c r="E65" i="11"/>
  <c r="H71" i="15"/>
  <c r="I62" i="15"/>
  <c r="E62" i="13"/>
  <c r="H71" i="13"/>
  <c r="B16" i="14"/>
  <c r="A15" i="14"/>
  <c r="F71" i="15" l="1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8" i="4" l="1"/>
  <c r="L204" i="4"/>
  <c r="R152" i="4"/>
  <c r="R160" i="4"/>
  <c r="R176" i="4"/>
  <c r="R184" i="4"/>
  <c r="R192" i="4"/>
  <c r="F198" i="4"/>
  <c r="F207" i="4" s="1"/>
  <c r="K198" i="4"/>
  <c r="O198" i="4"/>
  <c r="O207" i="4" s="1"/>
  <c r="H201" i="4"/>
  <c r="C201" i="4"/>
  <c r="C198" i="4"/>
  <c r="D198" i="4"/>
  <c r="D207" i="4" s="1"/>
  <c r="G201" i="4"/>
  <c r="G198" i="4"/>
  <c r="G207" i="4" s="1"/>
  <c r="L198" i="4"/>
  <c r="L207" i="4" s="1"/>
  <c r="P201" i="4"/>
  <c r="P198" i="4"/>
  <c r="H198" i="4"/>
  <c r="H207" i="4" s="1"/>
  <c r="M198" i="4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J207" i="4" s="1"/>
  <c r="N198" i="4"/>
  <c r="N207" i="4" s="1"/>
  <c r="R196" i="4"/>
  <c r="M207" i="4"/>
  <c r="P207" i="4"/>
  <c r="K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N142" i="4"/>
  <c r="P142" i="4"/>
  <c r="D142" i="4"/>
  <c r="F142" i="4"/>
  <c r="H142" i="4"/>
  <c r="Q142" i="4"/>
  <c r="C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H136" i="4" l="1"/>
  <c r="P136" i="4"/>
  <c r="F136" i="4"/>
  <c r="N136" i="4"/>
  <c r="D136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H205" i="4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Q202" i="4"/>
  <c r="K205" i="4"/>
  <c r="N202" i="4"/>
  <c r="J202" i="4"/>
  <c r="P202" i="4"/>
  <c r="K199" i="4"/>
  <c r="C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O205" i="4" l="1"/>
  <c r="E205" i="4"/>
  <c r="M205" i="4"/>
  <c r="J205" i="4"/>
  <c r="F202" i="4"/>
  <c r="F205" i="4"/>
  <c r="I202" i="4"/>
  <c r="P205" i="4"/>
  <c r="G202" i="4"/>
  <c r="K202" i="4"/>
  <c r="D202" i="4"/>
  <c r="E202" i="4"/>
  <c r="H199" i="4"/>
  <c r="L202" i="4"/>
  <c r="O202" i="4"/>
  <c r="M202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<sst xmlns="http://schemas.openxmlformats.org/spreadsheetml/2006/main" count="270" uniqueCount="75">
  <si>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</si>
  <si>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</si>
  <si>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</si>
  <si>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</si>
  <si>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</si>
  <si>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</si>
  <si>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</si>
  <si>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</si>
  <si>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</si>
  <si>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</si>
  <si>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</si>
  <si>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</si>
  <si>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</si>
  <si>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</si>
  <si>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</si>
  <si>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</si>
  <si>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</si>
  <si>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</si>
  <si>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</si>
  <si>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</si>
  <si>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</si>
  <si>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</si>
  <si>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</si>
  <si>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</si>
  <si>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</si>
  <si>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</si>
  <si>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</si>
  <si>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</si>
  <si>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</si>
  <si>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</si>
  <si>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</si>
  <si>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</si>
  <si>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</si>
  <si>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</si>
  <si>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</si>
  <si>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</si>
  <si>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</si>
  <si>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</si>
  <si>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</si>
  <si>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</si>
  <si>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</si>
  <si>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</si>
  <si>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</si>
  <si>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</si>
  <si>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</si>
  <si>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</si>
  <si>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</si>
  <si>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</si>
  <si>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</si>
  <si>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</si>
  <si>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</si>
  <si>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</si>
  <si>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</si>
  <si>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</si>
  <si>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</si>
  <si>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</si>
  <si>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</si>
  <si>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</si>
  <si>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</si>
  <si>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Cerro Gordo</t>
  </si>
  <si>
    <t>SR 1352 (Cherry Street)</t>
  </si>
  <si>
    <t>35 MPH</t>
  </si>
  <si>
    <t>1032-2233</t>
  </si>
  <si>
    <t>at RR Crossing #629485P</t>
  </si>
  <si>
    <t>629485P</t>
  </si>
  <si>
    <t>28 MPH</t>
  </si>
  <si>
    <t>5 MPH</t>
  </si>
  <si>
    <t>25 MPH</t>
  </si>
  <si>
    <t>6 MPH</t>
  </si>
  <si>
    <t>16 MPH</t>
  </si>
  <si>
    <t>11-20 MPH</t>
  </si>
  <si>
    <t>19 MPH</t>
  </si>
  <si>
    <t>14 MPH</t>
  </si>
  <si>
    <t>15 MPH</t>
  </si>
  <si>
    <t>18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</si>
</sst>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4">
        <v>6</v>
      </c>
      <c r="C1" s="74"/>
      <c r="D1" s="74"/>
      <c r="E1" s="8"/>
      <c r="F1" s="75" t="s">
        <v>35</v>
      </c>
      <c r="G1" s="75"/>
      <c r="H1" s="76" t="s">
        <v>61</v>
      </c>
      <c r="I1" s="76"/>
      <c r="J1" s="8"/>
      <c r="K1" s="8"/>
      <c r="L1" s="75" t="s">
        <v>11</v>
      </c>
      <c r="M1" s="75"/>
      <c r="N1" s="75"/>
      <c r="O1" s="79" t="s">
        <v>58</v>
      </c>
      <c r="P1" s="79"/>
      <c r="Q1" s="79"/>
      <c r="R1" s="79"/>
    </row>
    <row r="2" spans="1:18" x14ac:dyDescent="0.2">
      <c r="A2" s="7" t="s">
        <v>2</v>
      </c>
      <c r="B2" s="79" t="s">
        <v>56</v>
      </c>
      <c r="C2" s="79"/>
      <c r="D2" s="79"/>
      <c r="E2" s="9"/>
      <c r="F2" s="75" t="s">
        <v>36</v>
      </c>
      <c r="G2" s="75"/>
      <c r="H2" s="77"/>
      <c r="I2" s="77"/>
      <c r="J2" s="9"/>
      <c r="K2" s="9"/>
      <c r="L2" s="75" t="s">
        <v>0</v>
      </c>
      <c r="M2" s="75"/>
      <c r="N2" s="75"/>
      <c r="O2" s="78" t="s">
        <v>62</v>
      </c>
      <c r="P2" s="78"/>
      <c r="Q2" s="78"/>
      <c r="R2" s="78"/>
    </row>
    <row r="3" spans="1:18" x14ac:dyDescent="0.2">
      <c r="A3" s="7" t="s">
        <v>3</v>
      </c>
      <c r="B3" s="78" t="s">
        <v>59</v>
      </c>
      <c r="C3" s="78"/>
      <c r="D3" s="78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78" t="s">
        <v>63</v>
      </c>
      <c r="P3" s="78"/>
      <c r="Q3" s="78"/>
      <c r="R3" s="78"/>
    </row>
    <row r="4" spans="1:18" x14ac:dyDescent="0.2">
      <c r="A4" s="7" t="s">
        <v>9</v>
      </c>
      <c r="B4" s="78" t="s">
        <v>60</v>
      </c>
      <c r="C4" s="78"/>
      <c r="D4" s="78"/>
      <c r="E4" s="9"/>
      <c r="F4" s="9"/>
      <c r="G4" s="9"/>
      <c r="H4" s="9"/>
      <c r="I4" s="9"/>
      <c r="J4" s="9"/>
      <c r="K4" s="9"/>
      <c r="L4" s="75" t="s">
        <v>19</v>
      </c>
      <c r="M4" s="75"/>
      <c r="N4" s="75"/>
      <c r="O4" s="78" t="s">
        <v>64</v>
      </c>
      <c r="P4" s="78"/>
      <c r="Q4" s="78"/>
      <c r="R4" s="78"/>
    </row>
    <row r="5" spans="1:18" x14ac:dyDescent="0.2">
      <c r="A5" s="7" t="s">
        <v>10</v>
      </c>
      <c r="B5" s="80" t="s">
        <v>57</v>
      </c>
      <c r="C5" s="80"/>
      <c r="D5" s="8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12</v>
      </c>
      <c r="M6" s="75"/>
      <c r="N6" s="75"/>
      <c r="O6" s="75"/>
      <c r="P6" s="72">
        <v>43530</v>
      </c>
      <c r="Q6" s="72"/>
      <c r="R6" s="72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13</v>
      </c>
      <c r="M7" s="75"/>
      <c r="N7" s="75"/>
      <c r="O7" s="75"/>
      <c r="P7" s="73">
        <v>0</v>
      </c>
      <c r="Q7" s="73"/>
      <c r="R7" s="73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94" t="s">
        <v>37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9" t="s">
        <v>7</v>
      </c>
      <c r="G11" s="89"/>
      <c r="H11" s="89"/>
      <c r="I11" s="56"/>
      <c r="J11" s="89" t="s">
        <v>8</v>
      </c>
      <c r="K11" s="89"/>
      <c r="L11" s="89"/>
      <c r="M11" s="56"/>
      <c r="N11" s="89" t="s">
        <v>38</v>
      </c>
      <c r="O11" s="89"/>
      <c r="P11" s="89"/>
      <c r="Q11" s="56"/>
      <c r="R11" s="55"/>
    </row>
    <row r="13" spans="1:18" x14ac:dyDescent="0.2">
      <c r="A13" s="75" t="s">
        <v>39</v>
      </c>
      <c r="B13" s="75"/>
      <c r="C13" s="75"/>
      <c r="D13" s="75"/>
      <c r="E13" s="75"/>
      <c r="F13" s="90" t="s">
        <v>69</v>
      </c>
      <c r="G13" s="90"/>
      <c r="H13" s="90"/>
      <c r="J13" s="90" t="s">
        <v>72</v>
      </c>
      <c r="K13" s="90"/>
      <c r="L13" s="90"/>
      <c r="N13" s="90" t="s">
        <v>73</v>
      </c>
      <c r="O13" s="90"/>
      <c r="P13" s="90"/>
    </row>
    <row r="14" spans="1:18" x14ac:dyDescent="0.2">
      <c r="A14" s="75" t="s">
        <v>40</v>
      </c>
      <c r="B14" s="75"/>
      <c r="C14" s="75"/>
      <c r="D14" s="75"/>
      <c r="E14" s="75"/>
      <c r="F14" s="90" t="s">
        <v>69</v>
      </c>
      <c r="G14" s="90"/>
      <c r="H14" s="90"/>
      <c r="J14" s="91" t="s">
        <v>73</v>
      </c>
      <c r="K14" s="91"/>
      <c r="L14" s="91"/>
      <c r="N14" s="91" t="s">
        <v>69</v>
      </c>
      <c r="O14" s="91"/>
      <c r="P14" s="91"/>
    </row>
    <row r="15" spans="1:18" x14ac:dyDescent="0.2">
      <c r="A15" s="75" t="s">
        <v>41</v>
      </c>
      <c r="B15" s="75"/>
      <c r="C15" s="75"/>
      <c r="D15" s="75"/>
      <c r="E15" s="75"/>
      <c r="F15" s="90" t="s">
        <v>70</v>
      </c>
      <c r="G15" s="90"/>
      <c r="H15" s="90"/>
      <c r="J15" s="90" t="s">
        <v>70</v>
      </c>
      <c r="K15" s="90"/>
      <c r="L15" s="90"/>
      <c r="N15" s="90" t="s">
        <v>70</v>
      </c>
      <c r="O15" s="90"/>
      <c r="P15" s="90"/>
    </row>
    <row r="16" spans="1:18" x14ac:dyDescent="0.2">
      <c r="A16" s="75" t="s">
        <v>42</v>
      </c>
      <c r="B16" s="75"/>
      <c r="C16" s="75"/>
      <c r="D16" s="75"/>
      <c r="E16" s="75"/>
      <c r="F16" s="90" t="s">
        <v>65</v>
      </c>
      <c r="G16" s="90"/>
      <c r="H16" s="90"/>
      <c r="J16" s="91" t="s">
        <v>67</v>
      </c>
      <c r="K16" s="91"/>
      <c r="L16" s="91"/>
      <c r="N16" s="90" t="s">
        <v>65</v>
      </c>
      <c r="O16" s="90"/>
      <c r="P16" s="90"/>
    </row>
    <row r="17" spans="1:18" x14ac:dyDescent="0.2">
      <c r="A17" s="75" t="s">
        <v>43</v>
      </c>
      <c r="B17" s="75"/>
      <c r="C17" s="75"/>
      <c r="D17" s="75"/>
      <c r="E17" s="75"/>
      <c r="F17" s="90" t="s">
        <v>66</v>
      </c>
      <c r="G17" s="90"/>
      <c r="H17" s="90"/>
      <c r="J17" s="91" t="s">
        <v>68</v>
      </c>
      <c r="K17" s="91"/>
      <c r="L17" s="91"/>
      <c r="N17" s="90" t="s">
        <v>66</v>
      </c>
      <c r="O17" s="90"/>
      <c r="P17" s="90"/>
    </row>
    <row r="18" spans="1:18" x14ac:dyDescent="0.2">
      <c r="A18" s="75" t="s">
        <v>44</v>
      </c>
      <c r="B18" s="75"/>
      <c r="C18" s="75"/>
      <c r="D18" s="75"/>
      <c r="E18" s="75"/>
      <c r="F18" s="90" t="s">
        <v>71</v>
      </c>
      <c r="G18" s="90"/>
      <c r="H18" s="90"/>
      <c r="J18" s="91" t="s">
        <v>74</v>
      </c>
      <c r="K18" s="91"/>
      <c r="L18" s="91"/>
      <c r="N18" s="91" t="s">
        <v>74</v>
      </c>
      <c r="O18" s="91"/>
      <c r="P18" s="91"/>
    </row>
    <row r="19" spans="1:18" x14ac:dyDescent="0.2">
      <c r="A19" s="75" t="s">
        <v>45</v>
      </c>
      <c r="B19" s="75"/>
      <c r="C19" s="75"/>
      <c r="D19" s="75"/>
      <c r="E19" s="75"/>
      <c r="F19" s="92">
        <v>0</v>
      </c>
      <c r="G19" s="92"/>
      <c r="H19" s="92"/>
      <c r="J19" s="93">
        <v>0</v>
      </c>
      <c r="K19" s="93"/>
      <c r="L19" s="93"/>
      <c r="N19" s="93">
        <v>0</v>
      </c>
      <c r="O19" s="93"/>
      <c r="P19" s="93"/>
    </row>
    <row r="20" spans="1:18" ht="13.5" thickBot="1" x14ac:dyDescent="0.25">
      <c r="R20" s="9"/>
    </row>
    <row r="21" spans="1:18" x14ac:dyDescent="0.2">
      <c r="A21" s="83" t="s">
        <v>14</v>
      </c>
      <c r="B21" s="81" t="s">
        <v>18</v>
      </c>
      <c r="C21" s="83" t="s">
        <v>53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5"/>
    </row>
    <row r="22" spans="1:18" ht="30" customHeight="1" x14ac:dyDescent="0.2">
      <c r="A22" s="86"/>
      <c r="B22" s="82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2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2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1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1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1</v>
      </c>
      <c r="E25" s="18">
        <v>1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2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1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1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1</v>
      </c>
      <c r="E27" s="18">
        <v>3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4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1</v>
      </c>
      <c r="D28" s="18">
        <v>4</v>
      </c>
      <c r="E28" s="18">
        <v>7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12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2</v>
      </c>
      <c r="D29" s="18">
        <v>14</v>
      </c>
      <c r="E29" s="18">
        <v>15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31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0</v>
      </c>
      <c r="D30" s="18">
        <v>15</v>
      </c>
      <c r="E30" s="18">
        <v>43</v>
      </c>
      <c r="F30" s="18">
        <v>6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64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0</v>
      </c>
      <c r="D31" s="18">
        <v>9</v>
      </c>
      <c r="E31" s="18">
        <v>29</v>
      </c>
      <c r="F31" s="18">
        <v>5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43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0</v>
      </c>
      <c r="D32" s="18">
        <v>8</v>
      </c>
      <c r="E32" s="18">
        <v>15</v>
      </c>
      <c r="F32" s="18">
        <v>2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25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1</v>
      </c>
      <c r="D33" s="18">
        <v>7</v>
      </c>
      <c r="E33" s="18">
        <v>11</v>
      </c>
      <c r="F33" s="18">
        <v>3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22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1</v>
      </c>
      <c r="D34" s="18">
        <v>10</v>
      </c>
      <c r="E34" s="18">
        <v>7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18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0</v>
      </c>
      <c r="D35" s="18">
        <v>1</v>
      </c>
      <c r="E35" s="18">
        <v>8</v>
      </c>
      <c r="F35" s="18">
        <v>3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12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1</v>
      </c>
      <c r="D36" s="18">
        <v>8</v>
      </c>
      <c r="E36" s="18">
        <v>18</v>
      </c>
      <c r="F36" s="18">
        <v>2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29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2</v>
      </c>
      <c r="D37" s="18">
        <v>4</v>
      </c>
      <c r="E37" s="18">
        <v>16</v>
      </c>
      <c r="F37" s="18">
        <v>1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23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0</v>
      </c>
      <c r="D38" s="18">
        <v>7</v>
      </c>
      <c r="E38" s="18">
        <v>26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33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0</v>
      </c>
      <c r="D39" s="18">
        <v>7</v>
      </c>
      <c r="E39" s="18">
        <v>18</v>
      </c>
      <c r="F39" s="18">
        <v>3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28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2</v>
      </c>
      <c r="D40" s="18">
        <v>11</v>
      </c>
      <c r="E40" s="18">
        <v>16</v>
      </c>
      <c r="F40" s="18">
        <v>3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32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3</v>
      </c>
      <c r="D41" s="18">
        <v>12</v>
      </c>
      <c r="E41" s="18">
        <v>22</v>
      </c>
      <c r="F41" s="18">
        <v>3</v>
      </c>
      <c r="G41" s="18">
        <v>1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41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1</v>
      </c>
      <c r="D42" s="18">
        <v>9</v>
      </c>
      <c r="E42" s="18">
        <v>11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21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6</v>
      </c>
      <c r="E43" s="18">
        <v>6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12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0</v>
      </c>
      <c r="D44" s="18">
        <v>1</v>
      </c>
      <c r="E44" s="18">
        <v>8</v>
      </c>
      <c r="F44" s="18">
        <v>1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10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2</v>
      </c>
      <c r="E45" s="18">
        <v>6</v>
      </c>
      <c r="F45" s="18">
        <v>2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10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2</v>
      </c>
      <c r="E46" s="21">
        <v>4</v>
      </c>
      <c r="F46" s="21">
        <v>1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7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2</v>
      </c>
      <c r="E47" s="18">
        <v>1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3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1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1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1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1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1</v>
      </c>
      <c r="E50" s="18">
        <v>1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2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1</v>
      </c>
      <c r="D51" s="18">
        <v>0</v>
      </c>
      <c r="E51" s="18">
        <v>5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6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3</v>
      </c>
      <c r="D52" s="21">
        <v>1</v>
      </c>
      <c r="E52" s="21">
        <v>3</v>
      </c>
      <c r="F52" s="21">
        <v>3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10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9</v>
      </c>
      <c r="E53" s="18">
        <v>22</v>
      </c>
      <c r="F53" s="18">
        <v>3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34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2</v>
      </c>
      <c r="D54" s="18">
        <v>11</v>
      </c>
      <c r="E54" s="18">
        <v>41</v>
      </c>
      <c r="F54" s="18">
        <v>1</v>
      </c>
      <c r="G54" s="18">
        <v>1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56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2</v>
      </c>
      <c r="D55" s="18">
        <v>13</v>
      </c>
      <c r="E55" s="18">
        <v>23</v>
      </c>
      <c r="F55" s="18">
        <v>4</v>
      </c>
      <c r="G55" s="18">
        <v>1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43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4</v>
      </c>
      <c r="D56" s="18">
        <v>11</v>
      </c>
      <c r="E56" s="18">
        <v>15</v>
      </c>
      <c r="F56" s="18">
        <v>1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31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4</v>
      </c>
      <c r="D57" s="18">
        <v>12</v>
      </c>
      <c r="E57" s="18">
        <v>10</v>
      </c>
      <c r="F57" s="18">
        <v>2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28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0</v>
      </c>
      <c r="D58" s="21">
        <v>12</v>
      </c>
      <c r="E58" s="21">
        <v>10</v>
      </c>
      <c r="F58" s="21">
        <v>1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23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1</v>
      </c>
      <c r="D59" s="18">
        <v>8</v>
      </c>
      <c r="E59" s="18">
        <v>26</v>
      </c>
      <c r="F59" s="18">
        <v>3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38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3</v>
      </c>
      <c r="D60" s="18">
        <v>11</v>
      </c>
      <c r="E60" s="18">
        <v>23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37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2</v>
      </c>
      <c r="D61" s="18">
        <v>10</v>
      </c>
      <c r="E61" s="18">
        <v>33</v>
      </c>
      <c r="F61" s="18">
        <v>1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46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2</v>
      </c>
      <c r="D62" s="18">
        <v>6</v>
      </c>
      <c r="E62" s="18">
        <v>26</v>
      </c>
      <c r="F62" s="18">
        <v>2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36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2</v>
      </c>
      <c r="D63" s="18">
        <v>6</v>
      </c>
      <c r="E63" s="18">
        <v>16</v>
      </c>
      <c r="F63" s="18">
        <v>4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28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1</v>
      </c>
      <c r="D64" s="21">
        <v>14</v>
      </c>
      <c r="E64" s="21">
        <v>23</v>
      </c>
      <c r="F64" s="21">
        <v>3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41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6</v>
      </c>
      <c r="D65" s="18">
        <v>11</v>
      </c>
      <c r="E65" s="18">
        <v>24</v>
      </c>
      <c r="F65" s="18">
        <v>4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45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0</v>
      </c>
      <c r="D66" s="18">
        <v>9</v>
      </c>
      <c r="E66" s="18">
        <v>13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22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1</v>
      </c>
      <c r="D67" s="18">
        <v>3</v>
      </c>
      <c r="E67" s="18">
        <v>8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12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2</v>
      </c>
      <c r="E68" s="18">
        <v>10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12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0</v>
      </c>
      <c r="E69" s="18">
        <v>3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3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2</v>
      </c>
      <c r="E70" s="26">
        <v>4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6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87" t="s">
        <v>5</v>
      </c>
      <c r="B72" s="88"/>
      <c r="C72" s="31">
        <f>SUM(C23:C70)</f>
        <v>48</v>
      </c>
      <c r="D72" s="31">
        <f t="shared" ref="D72:R72" si="3">SUM(D23:D70)</f>
        <v>296</v>
      </c>
      <c r="E72" s="31">
        <f t="shared" ref="E72" si="4">SUM(E23:E70)</f>
        <v>633</v>
      </c>
      <c r="F72" s="31">
        <f t="shared" ref="F72" si="5">SUM(F23:F70)</f>
        <v>67</v>
      </c>
      <c r="G72" s="31">
        <f t="shared" ref="G72" si="6">SUM(G23:G70)</f>
        <v>3</v>
      </c>
      <c r="H72" s="31">
        <f t="shared" ref="H72:I72" si="7">SUM(H23:H70)</f>
        <v>0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1047</v>
      </c>
    </row>
    <row r="73" spans="1:18" s="32" customFormat="1" x14ac:dyDescent="0.2">
      <c r="A73" s="87" t="s">
        <v>6</v>
      </c>
      <c r="B73" s="88"/>
      <c r="C73" s="33">
        <f>C72/R72</f>
        <v>4.5845272206303724E-2</v>
      </c>
      <c r="D73" s="33">
        <f>D72/R72</f>
        <v>0.28271251193887298</v>
      </c>
      <c r="E73" s="33">
        <f>E72/R72</f>
        <v>0.60458452722063039</v>
      </c>
      <c r="F73" s="33">
        <f>F72/R72</f>
        <v>6.3992359121298956E-2</v>
      </c>
      <c r="G73" s="33">
        <f>G72/R72</f>
        <v>2.8653295128939827E-3</v>
      </c>
      <c r="H73" s="33">
        <f>H72/R72</f>
        <v>0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87" t="s">
        <v>15</v>
      </c>
      <c r="B75" s="88"/>
      <c r="C75" s="31">
        <f>SUM(C23:C46)</f>
        <v>14</v>
      </c>
      <c r="D75" s="31">
        <f t="shared" ref="D75:R75" si="16">SUM(D23:D46)</f>
        <v>142</v>
      </c>
      <c r="E75" s="31">
        <f t="shared" si="16"/>
        <v>291</v>
      </c>
      <c r="F75" s="31">
        <f t="shared" si="16"/>
        <v>35</v>
      </c>
      <c r="G75" s="31">
        <f t="shared" si="16"/>
        <v>1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483</v>
      </c>
    </row>
    <row r="76" spans="1:18" s="32" customFormat="1" x14ac:dyDescent="0.2">
      <c r="A76" s="87" t="s">
        <v>6</v>
      </c>
      <c r="B76" s="88"/>
      <c r="C76" s="33">
        <f>C75/R75</f>
        <v>2.8985507246376812E-2</v>
      </c>
      <c r="D76" s="33">
        <f>D75/R75</f>
        <v>0.2939958592132505</v>
      </c>
      <c r="E76" s="33">
        <f>E75/R75</f>
        <v>0.60248447204968947</v>
      </c>
      <c r="F76" s="33">
        <f>F75/R75</f>
        <v>7.2463768115942032E-2</v>
      </c>
      <c r="G76" s="33">
        <f>G75/R75</f>
        <v>2.070393374741201E-3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87" t="s">
        <v>16</v>
      </c>
      <c r="B78" s="88"/>
      <c r="C78" s="31">
        <f>SUM(C47:C70)</f>
        <v>34</v>
      </c>
      <c r="D78" s="31">
        <f t="shared" ref="D78:R78" si="18">SUM(D47:D70)</f>
        <v>154</v>
      </c>
      <c r="E78" s="31">
        <f t="shared" si="18"/>
        <v>342</v>
      </c>
      <c r="F78" s="31">
        <f t="shared" si="18"/>
        <v>32</v>
      </c>
      <c r="G78" s="31">
        <f t="shared" si="18"/>
        <v>2</v>
      </c>
      <c r="H78" s="31">
        <f t="shared" si="18"/>
        <v>0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564</v>
      </c>
    </row>
    <row r="79" spans="1:18" s="32" customFormat="1" x14ac:dyDescent="0.2">
      <c r="A79" s="87" t="s">
        <v>6</v>
      </c>
      <c r="B79" s="88"/>
      <c r="C79" s="33">
        <f>C78/R78</f>
        <v>6.0283687943262408E-2</v>
      </c>
      <c r="D79" s="33">
        <f>D78/R78</f>
        <v>0.27304964539007093</v>
      </c>
      <c r="E79" s="33">
        <f>E78/R78</f>
        <v>0.6063829787234043</v>
      </c>
      <c r="F79" s="33">
        <f>F78/R78</f>
        <v>5.6737588652482268E-2</v>
      </c>
      <c r="G79" s="33">
        <f>G78/R78</f>
        <v>3.5460992907801418E-3</v>
      </c>
      <c r="H79" s="33">
        <f>H78/R78</f>
        <v>0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87" t="s">
        <v>17</v>
      </c>
      <c r="B81" s="88"/>
      <c r="C81" s="31">
        <f>C72/2</f>
        <v>24</v>
      </c>
      <c r="D81" s="31">
        <f t="shared" ref="D81:R81" si="20">D72/2</f>
        <v>148</v>
      </c>
      <c r="E81" s="31">
        <f t="shared" si="20"/>
        <v>316.5</v>
      </c>
      <c r="F81" s="31">
        <f t="shared" si="20"/>
        <v>33.5</v>
      </c>
      <c r="G81" s="31">
        <f t="shared" si="20"/>
        <v>1.5</v>
      </c>
      <c r="H81" s="31">
        <f t="shared" si="20"/>
        <v>0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523.5</v>
      </c>
    </row>
    <row r="82" spans="1:18" s="32" customFormat="1" x14ac:dyDescent="0.2">
      <c r="A82" s="87" t="s">
        <v>6</v>
      </c>
      <c r="B82" s="88"/>
      <c r="C82" s="33">
        <f>C81/R81</f>
        <v>4.5845272206303724E-2</v>
      </c>
      <c r="D82" s="33">
        <f>D81/R81</f>
        <v>0.28271251193887298</v>
      </c>
      <c r="E82" s="33">
        <f>E81/R81</f>
        <v>0.60458452722063039</v>
      </c>
      <c r="F82" s="33">
        <f>F81/R81</f>
        <v>6.3992359121298956E-2</v>
      </c>
      <c r="G82" s="33">
        <f>G81/R81</f>
        <v>2.8653295128939827E-3</v>
      </c>
      <c r="H82" s="33">
        <f>H81/R81</f>
        <v>0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3" t="s">
        <v>14</v>
      </c>
      <c r="B84" s="81" t="s">
        <v>18</v>
      </c>
      <c r="C84" s="83" t="s">
        <v>54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5"/>
    </row>
    <row r="85" spans="1:18" ht="30" customHeight="1" x14ac:dyDescent="0.2">
      <c r="A85" s="86"/>
      <c r="B85" s="82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1</v>
      </c>
      <c r="D86" s="18">
        <v>1</v>
      </c>
      <c r="E86" s="18">
        <v>1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3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3</v>
      </c>
      <c r="E87" s="18">
        <v>3</v>
      </c>
      <c r="F87" s="18">
        <v>1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7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2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2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1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3</v>
      </c>
      <c r="E90" s="18">
        <v>1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4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2</v>
      </c>
      <c r="D91" s="18">
        <v>9</v>
      </c>
      <c r="E91" s="18">
        <v>8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19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7</v>
      </c>
      <c r="E92" s="18">
        <v>6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13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26</v>
      </c>
      <c r="E93" s="18">
        <v>11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37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0</v>
      </c>
      <c r="D94" s="18">
        <v>15</v>
      </c>
      <c r="E94" s="18">
        <v>9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24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6</v>
      </c>
      <c r="D95" s="18">
        <v>11</v>
      </c>
      <c r="E95" s="18">
        <v>4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21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3</v>
      </c>
      <c r="D96" s="18">
        <v>13</v>
      </c>
      <c r="E96" s="18">
        <v>5</v>
      </c>
      <c r="F96" s="18">
        <v>1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22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2</v>
      </c>
      <c r="D97" s="18">
        <v>14</v>
      </c>
      <c r="E97" s="18">
        <v>11</v>
      </c>
      <c r="F97" s="18">
        <v>3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30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1</v>
      </c>
      <c r="D98" s="18">
        <v>9</v>
      </c>
      <c r="E98" s="18">
        <v>10</v>
      </c>
      <c r="F98" s="18">
        <v>1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21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1</v>
      </c>
      <c r="D99" s="18">
        <v>12</v>
      </c>
      <c r="E99" s="18">
        <v>9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22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4</v>
      </c>
      <c r="D100" s="18">
        <v>19</v>
      </c>
      <c r="E100" s="18">
        <v>7</v>
      </c>
      <c r="F100" s="18">
        <v>3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33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1</v>
      </c>
      <c r="D101" s="18">
        <v>20</v>
      </c>
      <c r="E101" s="18">
        <v>25</v>
      </c>
      <c r="F101" s="18">
        <v>2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48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0</v>
      </c>
      <c r="D102" s="18">
        <v>21</v>
      </c>
      <c r="E102" s="18">
        <v>16</v>
      </c>
      <c r="F102" s="18">
        <v>4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41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3</v>
      </c>
      <c r="D103" s="18">
        <v>25</v>
      </c>
      <c r="E103" s="18">
        <v>19</v>
      </c>
      <c r="F103" s="18">
        <v>1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48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2</v>
      </c>
      <c r="D104" s="18">
        <v>22</v>
      </c>
      <c r="E104" s="18">
        <v>11</v>
      </c>
      <c r="F104" s="18">
        <v>1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36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4</v>
      </c>
      <c r="D105" s="18">
        <v>17</v>
      </c>
      <c r="E105" s="18">
        <v>8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29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23</v>
      </c>
      <c r="E106" s="18">
        <v>10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33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1</v>
      </c>
      <c r="D107" s="18">
        <v>8</v>
      </c>
      <c r="E107" s="18">
        <v>10</v>
      </c>
      <c r="F107" s="18">
        <v>2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21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2</v>
      </c>
      <c r="D108" s="18">
        <v>7</v>
      </c>
      <c r="E108" s="18">
        <v>2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11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3</v>
      </c>
      <c r="E109" s="21">
        <v>4</v>
      </c>
      <c r="F109" s="21">
        <v>2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9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1</v>
      </c>
      <c r="D110" s="18">
        <v>3</v>
      </c>
      <c r="E110" s="18">
        <v>2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6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3</v>
      </c>
      <c r="E111" s="18">
        <v>1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4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2</v>
      </c>
      <c r="E113" s="18">
        <v>1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3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2</v>
      </c>
      <c r="E114" s="18">
        <v>3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5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5</v>
      </c>
      <c r="E115" s="21">
        <v>10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15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10</v>
      </c>
      <c r="E116" s="18">
        <v>6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16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0</v>
      </c>
      <c r="D117" s="18">
        <v>19</v>
      </c>
      <c r="E117" s="18">
        <v>12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31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2</v>
      </c>
      <c r="D118" s="18">
        <v>23</v>
      </c>
      <c r="E118" s="18">
        <v>11</v>
      </c>
      <c r="F118" s="18">
        <v>3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39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6</v>
      </c>
      <c r="D119" s="18">
        <v>14</v>
      </c>
      <c r="E119" s="18">
        <v>11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31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0</v>
      </c>
      <c r="D120" s="18">
        <v>9</v>
      </c>
      <c r="E120" s="18">
        <v>9</v>
      </c>
      <c r="F120" s="18">
        <v>1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19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1</v>
      </c>
      <c r="D121" s="21">
        <v>11</v>
      </c>
      <c r="E121" s="21">
        <v>11</v>
      </c>
      <c r="F121" s="21">
        <v>2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25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0</v>
      </c>
      <c r="D122" s="18">
        <v>15</v>
      </c>
      <c r="E122" s="18">
        <v>11</v>
      </c>
      <c r="F122" s="18">
        <v>1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27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0</v>
      </c>
      <c r="D123" s="18">
        <v>11</v>
      </c>
      <c r="E123" s="18">
        <v>12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23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2</v>
      </c>
      <c r="D124" s="18">
        <v>16</v>
      </c>
      <c r="E124" s="18">
        <v>13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31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1</v>
      </c>
      <c r="D125" s="18">
        <v>28</v>
      </c>
      <c r="E125" s="18">
        <v>18</v>
      </c>
      <c r="F125" s="18">
        <v>4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52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0</v>
      </c>
      <c r="D126" s="18">
        <v>30</v>
      </c>
      <c r="E126" s="18">
        <v>29</v>
      </c>
      <c r="F126" s="18">
        <v>3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62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1</v>
      </c>
      <c r="D127" s="21">
        <v>36</v>
      </c>
      <c r="E127" s="21">
        <v>31</v>
      </c>
      <c r="F127" s="21">
        <v>2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70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3</v>
      </c>
      <c r="D128" s="18">
        <v>25</v>
      </c>
      <c r="E128" s="18">
        <v>12</v>
      </c>
      <c r="F128" s="18">
        <v>1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41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5</v>
      </c>
      <c r="D129" s="18">
        <v>26</v>
      </c>
      <c r="E129" s="18">
        <v>7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38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2</v>
      </c>
      <c r="D130" s="18">
        <v>23</v>
      </c>
      <c r="E130" s="18">
        <v>8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33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1</v>
      </c>
      <c r="D131" s="18">
        <v>14</v>
      </c>
      <c r="E131" s="18">
        <v>7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22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3</v>
      </c>
      <c r="D132" s="18">
        <v>3</v>
      </c>
      <c r="E132" s="18">
        <v>7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13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5</v>
      </c>
      <c r="E133" s="26">
        <v>3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8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87" t="s">
        <v>5</v>
      </c>
      <c r="B135" s="88"/>
      <c r="C135" s="31">
        <f>SUM(C86:C133)</f>
        <v>61</v>
      </c>
      <c r="D135" s="31">
        <f t="shared" ref="D135:R135" si="26">SUM(D86:D133)</f>
        <v>623</v>
      </c>
      <c r="E135" s="31">
        <f t="shared" si="26"/>
        <v>425</v>
      </c>
      <c r="F135" s="31">
        <f t="shared" si="26"/>
        <v>39</v>
      </c>
      <c r="G135" s="31">
        <f t="shared" si="26"/>
        <v>1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1149</v>
      </c>
    </row>
    <row r="136" spans="1:18" s="32" customFormat="1" x14ac:dyDescent="0.2">
      <c r="A136" s="87" t="s">
        <v>6</v>
      </c>
      <c r="B136" s="88"/>
      <c r="C136" s="33">
        <f>C135/R135</f>
        <v>5.3089643167972149E-2</v>
      </c>
      <c r="D136" s="33">
        <f>D135/R135</f>
        <v>0.54221061792863356</v>
      </c>
      <c r="E136" s="33">
        <f>E135/R135</f>
        <v>0.36988685813751088</v>
      </c>
      <c r="F136" s="33">
        <f>F135/R135</f>
        <v>3.3942558746736295E-2</v>
      </c>
      <c r="G136" s="33">
        <f>G135/R135</f>
        <v>8.703220191470844E-4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87" t="s">
        <v>15</v>
      </c>
      <c r="B138" s="88"/>
      <c r="C138" s="31">
        <f>SUM(C86:C109)</f>
        <v>33</v>
      </c>
      <c r="D138" s="31">
        <f t="shared" ref="D138:R138" si="28">SUM(D86:D109)</f>
        <v>290</v>
      </c>
      <c r="E138" s="31">
        <f t="shared" si="28"/>
        <v>190</v>
      </c>
      <c r="F138" s="31">
        <f t="shared" si="28"/>
        <v>22</v>
      </c>
      <c r="G138" s="31">
        <f t="shared" si="28"/>
        <v>0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535</v>
      </c>
    </row>
    <row r="139" spans="1:18" s="32" customFormat="1" x14ac:dyDescent="0.2">
      <c r="A139" s="87" t="s">
        <v>6</v>
      </c>
      <c r="B139" s="88"/>
      <c r="C139" s="33">
        <f>C138/R138</f>
        <v>6.1682242990654203E-2</v>
      </c>
      <c r="D139" s="33">
        <f>D138/R138</f>
        <v>0.54205607476635509</v>
      </c>
      <c r="E139" s="33">
        <f>E138/R138</f>
        <v>0.35514018691588783</v>
      </c>
      <c r="F139" s="33">
        <f>F138/R138</f>
        <v>4.1121495327102804E-2</v>
      </c>
      <c r="G139" s="33">
        <f>G138/R138</f>
        <v>0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87" t="s">
        <v>16</v>
      </c>
      <c r="B141" s="88"/>
      <c r="C141" s="31">
        <f>SUM(C110:C133)</f>
        <v>28</v>
      </c>
      <c r="D141" s="31">
        <f t="shared" ref="D141:R141" si="30">SUM(D110:D133)</f>
        <v>333</v>
      </c>
      <c r="E141" s="31">
        <f t="shared" si="30"/>
        <v>235</v>
      </c>
      <c r="F141" s="31">
        <f t="shared" si="30"/>
        <v>17</v>
      </c>
      <c r="G141" s="31">
        <f t="shared" si="30"/>
        <v>1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614</v>
      </c>
    </row>
    <row r="142" spans="1:18" s="32" customFormat="1" x14ac:dyDescent="0.2">
      <c r="A142" s="87" t="s">
        <v>6</v>
      </c>
      <c r="B142" s="88"/>
      <c r="C142" s="33">
        <f>C141/R141</f>
        <v>4.5602605863192182E-2</v>
      </c>
      <c r="D142" s="33">
        <f>D141/R141</f>
        <v>0.54234527687296419</v>
      </c>
      <c r="E142" s="33">
        <f>E141/R141</f>
        <v>0.38273615635179153</v>
      </c>
      <c r="F142" s="33">
        <f>F141/R141</f>
        <v>2.7687296416938109E-2</v>
      </c>
      <c r="G142" s="33">
        <f>G141/R141</f>
        <v>1.6286644951140066E-3</v>
      </c>
      <c r="H142" s="33">
        <f>H141/R141</f>
        <v>0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87" t="s">
        <v>17</v>
      </c>
      <c r="B144" s="88"/>
      <c r="C144" s="31">
        <f>C135/2</f>
        <v>30.5</v>
      </c>
      <c r="D144" s="31">
        <f t="shared" ref="D144:R144" si="32">D135/2</f>
        <v>311.5</v>
      </c>
      <c r="E144" s="31">
        <f t="shared" si="32"/>
        <v>212.5</v>
      </c>
      <c r="F144" s="31">
        <f t="shared" si="32"/>
        <v>19.5</v>
      </c>
      <c r="G144" s="31">
        <f t="shared" si="32"/>
        <v>0.5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574.5</v>
      </c>
    </row>
    <row r="145" spans="1:18" s="32" customFormat="1" x14ac:dyDescent="0.2">
      <c r="A145" s="87" t="s">
        <v>6</v>
      </c>
      <c r="B145" s="88"/>
      <c r="C145" s="33">
        <f>C144/R144</f>
        <v>5.3089643167972149E-2</v>
      </c>
      <c r="D145" s="33">
        <f>D144/R144</f>
        <v>0.54221061792863356</v>
      </c>
      <c r="E145" s="33">
        <f>E144/R144</f>
        <v>0.36988685813751088</v>
      </c>
      <c r="F145" s="33">
        <f>F144/R144</f>
        <v>3.3942558746736295E-2</v>
      </c>
      <c r="G145" s="33">
        <f>G144/R144</f>
        <v>8.703220191470844E-4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3" t="s">
        <v>14</v>
      </c>
      <c r="B147" s="81" t="s">
        <v>18</v>
      </c>
      <c r="C147" s="83" t="s">
        <v>5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5"/>
    </row>
    <row r="148" spans="1:18" ht="30" customHeight="1" x14ac:dyDescent="0.2">
      <c r="A148" s="86"/>
      <c r="B148" s="82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1</v>
      </c>
      <c r="D149" s="37">
        <f>D86+D23</f>
        <v>3</v>
      </c>
      <c r="E149" s="37">
        <f t="shared" ref="E149:Q149" si="35">E86+E23</f>
        <v>1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5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4</v>
      </c>
      <c r="E150" s="37">
        <f t="shared" si="39"/>
        <v>3</v>
      </c>
      <c r="F150" s="37">
        <f t="shared" si="39"/>
        <v>1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8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3</v>
      </c>
      <c r="E151" s="37">
        <f t="shared" si="39"/>
        <v>1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4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1</v>
      </c>
      <c r="F152" s="37">
        <f t="shared" si="39"/>
        <v>1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2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4</v>
      </c>
      <c r="E153" s="37">
        <f t="shared" si="39"/>
        <v>4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8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3</v>
      </c>
      <c r="D154" s="37">
        <f t="shared" si="39"/>
        <v>13</v>
      </c>
      <c r="E154" s="37">
        <f t="shared" si="39"/>
        <v>15</v>
      </c>
      <c r="F154" s="37">
        <f t="shared" si="39"/>
        <v>0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31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2</v>
      </c>
      <c r="D155" s="37">
        <f t="shared" si="39"/>
        <v>21</v>
      </c>
      <c r="E155" s="37">
        <f t="shared" si="39"/>
        <v>21</v>
      </c>
      <c r="F155" s="37">
        <f t="shared" si="39"/>
        <v>0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44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41</v>
      </c>
      <c r="E156" s="37">
        <f t="shared" si="39"/>
        <v>54</v>
      </c>
      <c r="F156" s="37">
        <f t="shared" si="39"/>
        <v>6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101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24</v>
      </c>
      <c r="E157" s="37">
        <f t="shared" si="39"/>
        <v>38</v>
      </c>
      <c r="F157" s="37">
        <f t="shared" si="39"/>
        <v>5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67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6</v>
      </c>
      <c r="D158" s="37">
        <f t="shared" si="39"/>
        <v>19</v>
      </c>
      <c r="E158" s="37">
        <f t="shared" si="39"/>
        <v>19</v>
      </c>
      <c r="F158" s="37">
        <f t="shared" si="39"/>
        <v>2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46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4</v>
      </c>
      <c r="D159" s="37">
        <f t="shared" si="39"/>
        <v>20</v>
      </c>
      <c r="E159" s="37">
        <f t="shared" si="39"/>
        <v>16</v>
      </c>
      <c r="F159" s="37">
        <f t="shared" si="39"/>
        <v>4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44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3</v>
      </c>
      <c r="D160" s="37">
        <f t="shared" si="39"/>
        <v>24</v>
      </c>
      <c r="E160" s="37">
        <f t="shared" si="39"/>
        <v>18</v>
      </c>
      <c r="F160" s="37">
        <f t="shared" si="39"/>
        <v>3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48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1</v>
      </c>
      <c r="D161" s="37">
        <f t="shared" si="39"/>
        <v>10</v>
      </c>
      <c r="E161" s="37">
        <f t="shared" si="39"/>
        <v>18</v>
      </c>
      <c r="F161" s="37">
        <f t="shared" si="39"/>
        <v>4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33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2</v>
      </c>
      <c r="D162" s="37">
        <f t="shared" si="39"/>
        <v>20</v>
      </c>
      <c r="E162" s="37">
        <f t="shared" si="39"/>
        <v>27</v>
      </c>
      <c r="F162" s="37">
        <f t="shared" si="39"/>
        <v>2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51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6</v>
      </c>
      <c r="D163" s="37">
        <f t="shared" si="39"/>
        <v>23</v>
      </c>
      <c r="E163" s="37">
        <f t="shared" si="39"/>
        <v>23</v>
      </c>
      <c r="F163" s="37">
        <f t="shared" si="39"/>
        <v>4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56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1</v>
      </c>
      <c r="D164" s="37">
        <f t="shared" si="39"/>
        <v>27</v>
      </c>
      <c r="E164" s="37">
        <f t="shared" si="39"/>
        <v>51</v>
      </c>
      <c r="F164" s="37">
        <f t="shared" si="39"/>
        <v>2</v>
      </c>
      <c r="G164" s="37">
        <f t="shared" si="39"/>
        <v>0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81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28</v>
      </c>
      <c r="E165" s="37">
        <f t="shared" si="39"/>
        <v>34</v>
      </c>
      <c r="F165" s="37">
        <f t="shared" si="39"/>
        <v>7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69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5</v>
      </c>
      <c r="D166" s="37">
        <f t="shared" si="39"/>
        <v>36</v>
      </c>
      <c r="E166" s="37">
        <f t="shared" ref="E166:Q166" si="41">E103+E40</f>
        <v>35</v>
      </c>
      <c r="F166" s="37">
        <f t="shared" si="41"/>
        <v>4</v>
      </c>
      <c r="G166" s="37">
        <f t="shared" si="41"/>
        <v>0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80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5</v>
      </c>
      <c r="D167" s="37">
        <f t="shared" ref="D167:Q167" si="43">D104+D41</f>
        <v>34</v>
      </c>
      <c r="E167" s="37">
        <f t="shared" si="43"/>
        <v>33</v>
      </c>
      <c r="F167" s="37">
        <f t="shared" si="43"/>
        <v>4</v>
      </c>
      <c r="G167" s="37">
        <f t="shared" si="43"/>
        <v>1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77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5</v>
      </c>
      <c r="D168" s="37">
        <f t="shared" ref="D168:Q168" si="45">D105+D42</f>
        <v>26</v>
      </c>
      <c r="E168" s="37">
        <f t="shared" si="45"/>
        <v>19</v>
      </c>
      <c r="F168" s="37">
        <f t="shared" si="45"/>
        <v>0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50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29</v>
      </c>
      <c r="E169" s="37">
        <f t="shared" si="47"/>
        <v>16</v>
      </c>
      <c r="F169" s="37">
        <f t="shared" si="47"/>
        <v>0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45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1</v>
      </c>
      <c r="D170" s="37">
        <f t="shared" ref="D170:Q170" si="49">D107+D44</f>
        <v>9</v>
      </c>
      <c r="E170" s="37">
        <f t="shared" si="49"/>
        <v>18</v>
      </c>
      <c r="F170" s="37">
        <f t="shared" si="49"/>
        <v>3</v>
      </c>
      <c r="G170" s="37">
        <f t="shared" si="49"/>
        <v>0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31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2</v>
      </c>
      <c r="D171" s="37">
        <f t="shared" ref="D171:Q171" si="51">D108+D45</f>
        <v>9</v>
      </c>
      <c r="E171" s="37">
        <f t="shared" si="51"/>
        <v>8</v>
      </c>
      <c r="F171" s="37">
        <f t="shared" si="51"/>
        <v>2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21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5</v>
      </c>
      <c r="E172" s="37">
        <f t="shared" si="53"/>
        <v>8</v>
      </c>
      <c r="F172" s="37">
        <f t="shared" si="53"/>
        <v>3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16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1</v>
      </c>
      <c r="D173" s="37">
        <f t="shared" ref="D173:Q173" si="55">D110+D47</f>
        <v>5</v>
      </c>
      <c r="E173" s="37">
        <f t="shared" si="55"/>
        <v>3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9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3</v>
      </c>
      <c r="E174" s="37">
        <f t="shared" si="57"/>
        <v>2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5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1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1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3</v>
      </c>
      <c r="E176" s="37">
        <f t="shared" si="61"/>
        <v>2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5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1</v>
      </c>
      <c r="D177" s="37">
        <f t="shared" ref="D177:Q177" si="63">D114+D51</f>
        <v>2</v>
      </c>
      <c r="E177" s="37">
        <f t="shared" si="63"/>
        <v>8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11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3</v>
      </c>
      <c r="D178" s="37">
        <f t="shared" ref="D178:Q178" si="65">D115+D52</f>
        <v>6</v>
      </c>
      <c r="E178" s="37">
        <f t="shared" si="65"/>
        <v>13</v>
      </c>
      <c r="F178" s="37">
        <f t="shared" si="65"/>
        <v>3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25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19</v>
      </c>
      <c r="E179" s="37">
        <f t="shared" si="67"/>
        <v>28</v>
      </c>
      <c r="F179" s="37">
        <f t="shared" si="67"/>
        <v>3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50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2</v>
      </c>
      <c r="D180" s="37">
        <f t="shared" ref="D180:Q180" si="69">D117+D54</f>
        <v>30</v>
      </c>
      <c r="E180" s="37">
        <f t="shared" si="69"/>
        <v>53</v>
      </c>
      <c r="F180" s="37">
        <f t="shared" si="69"/>
        <v>1</v>
      </c>
      <c r="G180" s="37">
        <f t="shared" si="69"/>
        <v>1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87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4</v>
      </c>
      <c r="D181" s="37">
        <f t="shared" ref="D181:Q181" si="71">D118+D55</f>
        <v>36</v>
      </c>
      <c r="E181" s="37">
        <f t="shared" si="71"/>
        <v>34</v>
      </c>
      <c r="F181" s="37">
        <f t="shared" si="71"/>
        <v>7</v>
      </c>
      <c r="G181" s="37">
        <f t="shared" si="71"/>
        <v>1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82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10</v>
      </c>
      <c r="D182" s="37">
        <f t="shared" ref="D182:Q182" si="73">D119+D56</f>
        <v>25</v>
      </c>
      <c r="E182" s="37">
        <f t="shared" si="73"/>
        <v>26</v>
      </c>
      <c r="F182" s="37">
        <f t="shared" si="73"/>
        <v>1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62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4</v>
      </c>
      <c r="D183" s="37">
        <f t="shared" ref="D183:Q183" si="75">D120+D57</f>
        <v>21</v>
      </c>
      <c r="E183" s="37">
        <f t="shared" si="75"/>
        <v>19</v>
      </c>
      <c r="F183" s="37">
        <f t="shared" si="75"/>
        <v>3</v>
      </c>
      <c r="G183" s="37">
        <f t="shared" si="75"/>
        <v>0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47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1</v>
      </c>
      <c r="D184" s="37">
        <f t="shared" ref="D184:Q184" si="77">D121+D58</f>
        <v>23</v>
      </c>
      <c r="E184" s="37">
        <f t="shared" si="77"/>
        <v>21</v>
      </c>
      <c r="F184" s="37">
        <f t="shared" si="77"/>
        <v>3</v>
      </c>
      <c r="G184" s="37">
        <f t="shared" si="77"/>
        <v>0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48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1</v>
      </c>
      <c r="D185" s="37">
        <f t="shared" ref="D185:Q185" si="79">D122+D59</f>
        <v>23</v>
      </c>
      <c r="E185" s="37">
        <f t="shared" si="79"/>
        <v>37</v>
      </c>
      <c r="F185" s="37">
        <f t="shared" si="79"/>
        <v>4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65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3</v>
      </c>
      <c r="D186" s="37">
        <f t="shared" ref="D186:Q186" si="81">D123+D60</f>
        <v>22</v>
      </c>
      <c r="E186" s="37">
        <f t="shared" si="81"/>
        <v>35</v>
      </c>
      <c r="F186" s="37">
        <f t="shared" si="81"/>
        <v>0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60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4</v>
      </c>
      <c r="D187" s="37">
        <f t="shared" ref="D187:Q187" si="83">D124+D61</f>
        <v>26</v>
      </c>
      <c r="E187" s="37">
        <f t="shared" si="83"/>
        <v>46</v>
      </c>
      <c r="F187" s="37">
        <f t="shared" si="83"/>
        <v>1</v>
      </c>
      <c r="G187" s="37">
        <f t="shared" si="83"/>
        <v>0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77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3</v>
      </c>
      <c r="D188" s="37">
        <f t="shared" ref="D188:Q188" si="85">D125+D62</f>
        <v>34</v>
      </c>
      <c r="E188" s="37">
        <f t="shared" si="85"/>
        <v>44</v>
      </c>
      <c r="F188" s="37">
        <f t="shared" si="85"/>
        <v>6</v>
      </c>
      <c r="G188" s="37">
        <f t="shared" si="85"/>
        <v>1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88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2</v>
      </c>
      <c r="D189" s="37">
        <f t="shared" ref="D189:Q189" si="87">D126+D63</f>
        <v>36</v>
      </c>
      <c r="E189" s="37">
        <f t="shared" si="87"/>
        <v>45</v>
      </c>
      <c r="F189" s="37">
        <f t="shared" si="87"/>
        <v>7</v>
      </c>
      <c r="G189" s="37">
        <f t="shared" si="87"/>
        <v>0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90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2</v>
      </c>
      <c r="D190" s="37">
        <f t="shared" ref="D190:Q190" si="89">D127+D64</f>
        <v>50</v>
      </c>
      <c r="E190" s="37">
        <f t="shared" si="89"/>
        <v>54</v>
      </c>
      <c r="F190" s="37">
        <f t="shared" si="89"/>
        <v>5</v>
      </c>
      <c r="G190" s="37">
        <f t="shared" si="89"/>
        <v>0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111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9</v>
      </c>
      <c r="D191" s="37">
        <f t="shared" ref="D191:Q191" si="91">D128+D65</f>
        <v>36</v>
      </c>
      <c r="E191" s="37">
        <f t="shared" si="91"/>
        <v>36</v>
      </c>
      <c r="F191" s="37">
        <f t="shared" si="91"/>
        <v>5</v>
      </c>
      <c r="G191" s="37">
        <f t="shared" si="91"/>
        <v>0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86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5</v>
      </c>
      <c r="D192" s="37">
        <f t="shared" ref="D192:Q192" si="93">D129+D66</f>
        <v>35</v>
      </c>
      <c r="E192" s="37">
        <f t="shared" si="93"/>
        <v>20</v>
      </c>
      <c r="F192" s="37">
        <f t="shared" si="93"/>
        <v>0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60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3</v>
      </c>
      <c r="D193" s="37">
        <f t="shared" ref="D193:Q193" si="95">D130+D67</f>
        <v>26</v>
      </c>
      <c r="E193" s="37">
        <f t="shared" si="95"/>
        <v>16</v>
      </c>
      <c r="F193" s="37">
        <f t="shared" si="95"/>
        <v>0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45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1</v>
      </c>
      <c r="D194" s="37">
        <f t="shared" ref="D194:Q194" si="97">D131+D68</f>
        <v>16</v>
      </c>
      <c r="E194" s="37">
        <f t="shared" si="97"/>
        <v>17</v>
      </c>
      <c r="F194" s="37">
        <f t="shared" si="97"/>
        <v>0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34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3</v>
      </c>
      <c r="D195" s="37">
        <f t="shared" ref="D195:Q195" si="99">D132+D69</f>
        <v>3</v>
      </c>
      <c r="E195" s="37">
        <f t="shared" si="99"/>
        <v>10</v>
      </c>
      <c r="F195" s="37">
        <f t="shared" si="99"/>
        <v>0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16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7</v>
      </c>
      <c r="E196" s="39">
        <f t="shared" ref="E196:Q196" si="101">E133+E70</f>
        <v>7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14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87" t="s">
        <v>5</v>
      </c>
      <c r="B198" s="88"/>
      <c r="C198" s="31">
        <f>SUM(C149:C196)</f>
        <v>109</v>
      </c>
      <c r="D198" s="31">
        <f t="shared" ref="D198:R198" si="103">SUM(D149:D196)</f>
        <v>919</v>
      </c>
      <c r="E198" s="31">
        <f t="shared" si="103"/>
        <v>1058</v>
      </c>
      <c r="F198" s="31">
        <f t="shared" si="103"/>
        <v>106</v>
      </c>
      <c r="G198" s="31">
        <f t="shared" si="103"/>
        <v>4</v>
      </c>
      <c r="H198" s="31">
        <f t="shared" si="103"/>
        <v>0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2196</v>
      </c>
    </row>
    <row r="199" spans="1:18" s="32" customFormat="1" x14ac:dyDescent="0.2">
      <c r="A199" s="87" t="s">
        <v>6</v>
      </c>
      <c r="B199" s="88"/>
      <c r="C199" s="33">
        <f>C198/R198</f>
        <v>4.9635701275045539E-2</v>
      </c>
      <c r="D199" s="33">
        <f>D198/R198</f>
        <v>0.41848816029143898</v>
      </c>
      <c r="E199" s="33">
        <f>E198/R198</f>
        <v>0.48178506375227687</v>
      </c>
      <c r="F199" s="33">
        <f>F198/R198</f>
        <v>4.8269581056466303E-2</v>
      </c>
      <c r="G199" s="33">
        <f>G198/R198</f>
        <v>1.8214936247723133E-3</v>
      </c>
      <c r="H199" s="33">
        <f>H198/R198</f>
        <v>0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87" t="s">
        <v>15</v>
      </c>
      <c r="B201" s="88"/>
      <c r="C201" s="31">
        <f>SUM(C149:C172)</f>
        <v>47</v>
      </c>
      <c r="D201" s="31">
        <f t="shared" ref="D201:R201" si="105">SUM(D149:D172)</f>
        <v>432</v>
      </c>
      <c r="E201" s="31">
        <f t="shared" si="105"/>
        <v>481</v>
      </c>
      <c r="F201" s="31">
        <f t="shared" si="105"/>
        <v>57</v>
      </c>
      <c r="G201" s="31">
        <f t="shared" si="105"/>
        <v>1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1018</v>
      </c>
    </row>
    <row r="202" spans="1:18" s="32" customFormat="1" x14ac:dyDescent="0.2">
      <c r="A202" s="87" t="s">
        <v>6</v>
      </c>
      <c r="B202" s="88"/>
      <c r="C202" s="33">
        <f>C201/R201</f>
        <v>4.6168958742632611E-2</v>
      </c>
      <c r="D202" s="33">
        <f>D201/R201</f>
        <v>0.42436149312377208</v>
      </c>
      <c r="E202" s="33">
        <f>E201/R201</f>
        <v>0.4724950884086444</v>
      </c>
      <c r="F202" s="33">
        <f>F201/R201</f>
        <v>5.5992141453831044E-2</v>
      </c>
      <c r="G202" s="33">
        <f>G201/R201</f>
        <v>9.8231827111984276E-4</v>
      </c>
      <c r="H202" s="33">
        <f>H201/R201</f>
        <v>0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87" t="s">
        <v>16</v>
      </c>
      <c r="B204" s="88"/>
      <c r="C204" s="31">
        <f>SUM(C173:C196)</f>
        <v>62</v>
      </c>
      <c r="D204" s="31">
        <f t="shared" ref="D204:R204" si="107">SUM(D173:D196)</f>
        <v>487</v>
      </c>
      <c r="E204" s="31">
        <f t="shared" si="107"/>
        <v>577</v>
      </c>
      <c r="F204" s="31">
        <f t="shared" si="107"/>
        <v>49</v>
      </c>
      <c r="G204" s="31">
        <f t="shared" si="107"/>
        <v>3</v>
      </c>
      <c r="H204" s="31">
        <f t="shared" si="107"/>
        <v>0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1178</v>
      </c>
    </row>
    <row r="205" spans="1:18" s="32" customFormat="1" x14ac:dyDescent="0.2">
      <c r="A205" s="87" t="s">
        <v>6</v>
      </c>
      <c r="B205" s="88"/>
      <c r="C205" s="33">
        <f>C204/R204</f>
        <v>5.2631578947368418E-2</v>
      </c>
      <c r="D205" s="33">
        <f>D204/R204</f>
        <v>0.41341256366723261</v>
      </c>
      <c r="E205" s="33">
        <f>E204/R204</f>
        <v>0.48981324278438032</v>
      </c>
      <c r="F205" s="33">
        <f>F204/R204</f>
        <v>4.1595925297113749E-2</v>
      </c>
      <c r="G205" s="33">
        <f>G204/R204</f>
        <v>2.5466893039049238E-3</v>
      </c>
      <c r="H205" s="33">
        <f>H204/R204</f>
        <v>0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87" t="s">
        <v>17</v>
      </c>
      <c r="B207" s="88"/>
      <c r="C207" s="31">
        <f>C198/2</f>
        <v>54.5</v>
      </c>
      <c r="D207" s="31">
        <f t="shared" ref="D207:R207" si="109">D198/2</f>
        <v>459.5</v>
      </c>
      <c r="E207" s="31">
        <f t="shared" si="109"/>
        <v>529</v>
      </c>
      <c r="F207" s="31">
        <f t="shared" si="109"/>
        <v>53</v>
      </c>
      <c r="G207" s="31">
        <f t="shared" si="109"/>
        <v>2</v>
      </c>
      <c r="H207" s="31">
        <f t="shared" si="109"/>
        <v>0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1098</v>
      </c>
    </row>
    <row r="208" spans="1:18" s="32" customFormat="1" x14ac:dyDescent="0.2">
      <c r="A208" s="87" t="s">
        <v>6</v>
      </c>
      <c r="B208" s="88"/>
      <c r="C208" s="33">
        <f>C207/R207</f>
        <v>4.9635701275045539E-2</v>
      </c>
      <c r="D208" s="33">
        <f>D207/R207</f>
        <v>0.41848816029143898</v>
      </c>
      <c r="E208" s="33">
        <f>E207/R207</f>
        <v>0.48178506375227687</v>
      </c>
      <c r="F208" s="33">
        <f>F207/R207</f>
        <v>4.8269581056466303E-2</v>
      </c>
      <c r="G208" s="33">
        <f>G207/R207</f>
        <v>1.8214936247723133E-3</v>
      </c>
      <c r="H208" s="33">
        <f>H207/R207</f>
        <v>0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1032-2233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#629485P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1352 (Cherry Street)</v>
      </c>
      <c r="C4" s="107"/>
      <c r="D4" s="107"/>
      <c r="H4" s="95" t="s">
        <v>19</v>
      </c>
      <c r="I4" s="95"/>
      <c r="J4" s="95"/>
      <c r="K4" s="108" t="str">
        <f>'48 Hours (speed)'!O4</f>
        <v>629485P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02" t="str">
        <f>'48 Hours (speed)'!H1</f>
        <v>35 MPH</v>
      </c>
      <c r="D7" s="102"/>
      <c r="H7" s="95" t="s">
        <v>12</v>
      </c>
      <c r="I7" s="95"/>
      <c r="J7" s="95"/>
      <c r="K7" s="95"/>
      <c r="L7" s="96">
        <f>'48 Hours (speed)'!P6</f>
        <v>43530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53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2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2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1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2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3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4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8</v>
      </c>
      <c r="E17" s="2">
        <v>4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12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25</v>
      </c>
      <c r="E18" s="2">
        <v>5</v>
      </c>
      <c r="F18" s="2">
        <v>0</v>
      </c>
      <c r="G18" s="2">
        <v>0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31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57</v>
      </c>
      <c r="E19" s="2">
        <v>7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64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31</v>
      </c>
      <c r="E20" s="2">
        <v>11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43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20</v>
      </c>
      <c r="E21" s="2">
        <v>5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25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17</v>
      </c>
      <c r="E22" s="2">
        <v>5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10</v>
      </c>
      <c r="E23" s="2">
        <v>7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18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11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12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1</v>
      </c>
      <c r="D25" s="2">
        <v>23</v>
      </c>
      <c r="E25" s="2">
        <v>5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29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18</v>
      </c>
      <c r="E26" s="2">
        <v>4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23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29</v>
      </c>
      <c r="E27" s="2">
        <v>4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33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23</v>
      </c>
      <c r="E28" s="2">
        <v>5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28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27</v>
      </c>
      <c r="E29" s="2">
        <v>4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32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1</v>
      </c>
      <c r="D30" s="2">
        <v>29</v>
      </c>
      <c r="E30" s="2">
        <v>9</v>
      </c>
      <c r="F30" s="2">
        <v>0</v>
      </c>
      <c r="G30" s="2">
        <v>1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41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18</v>
      </c>
      <c r="E31" s="2">
        <v>2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21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8</v>
      </c>
      <c r="E32" s="2">
        <v>4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12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9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10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7</v>
      </c>
      <c r="E34" s="2">
        <v>3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7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7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3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3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2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2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5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6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2</v>
      </c>
      <c r="D41" s="4">
        <v>5</v>
      </c>
      <c r="E41" s="4">
        <v>2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25</v>
      </c>
      <c r="E42" s="2">
        <v>8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34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50</v>
      </c>
      <c r="E43" s="2">
        <v>5</v>
      </c>
      <c r="F43" s="2">
        <v>0</v>
      </c>
      <c r="G43" s="2"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56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1</v>
      </c>
      <c r="D44" s="2">
        <v>32</v>
      </c>
      <c r="E44" s="2">
        <v>9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43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26</v>
      </c>
      <c r="E45" s="2">
        <v>5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31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2</v>
      </c>
      <c r="D46" s="2">
        <v>15</v>
      </c>
      <c r="E46" s="2">
        <v>9</v>
      </c>
      <c r="F46" s="2">
        <v>0</v>
      </c>
      <c r="G46" s="2">
        <v>1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28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16</v>
      </c>
      <c r="E47" s="4">
        <v>5</v>
      </c>
      <c r="F47" s="4">
        <v>0</v>
      </c>
      <c r="G47" s="4">
        <v>2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23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35</v>
      </c>
      <c r="E48" s="2">
        <v>2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38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2</v>
      </c>
      <c r="D49" s="2">
        <v>25</v>
      </c>
      <c r="E49" s="2">
        <v>9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37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3</v>
      </c>
      <c r="D50" s="2">
        <v>33</v>
      </c>
      <c r="E50" s="2">
        <v>8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46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28</v>
      </c>
      <c r="E51" s="2">
        <v>6</v>
      </c>
      <c r="F51" s="2">
        <v>0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36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22</v>
      </c>
      <c r="E52" s="2">
        <v>5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7">
        <f t="shared" si="1"/>
        <v>28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1</v>
      </c>
      <c r="D53" s="4">
        <v>33</v>
      </c>
      <c r="E53" s="4">
        <v>6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41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35</v>
      </c>
      <c r="E54" s="2">
        <v>10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45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1</v>
      </c>
      <c r="D55" s="2">
        <v>16</v>
      </c>
      <c r="E55" s="2">
        <v>5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22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11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12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11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12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3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3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6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6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14</v>
      </c>
      <c r="D61" s="65">
        <f t="shared" ref="D61:Q61" si="3">SUM(D12:D59)</f>
        <v>824</v>
      </c>
      <c r="E61" s="65">
        <f t="shared" si="3"/>
        <v>185</v>
      </c>
      <c r="F61" s="65">
        <f t="shared" si="3"/>
        <v>0</v>
      </c>
      <c r="G61" s="65">
        <f t="shared" si="3"/>
        <v>17</v>
      </c>
      <c r="H61" s="65">
        <f t="shared" si="3"/>
        <v>6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</v>
      </c>
      <c r="Q61" s="65">
        <f t="shared" si="3"/>
        <v>1047</v>
      </c>
    </row>
    <row r="62" spans="1:17" s="53" customFormat="1" ht="15" x14ac:dyDescent="0.25">
      <c r="A62" s="109" t="s">
        <v>6</v>
      </c>
      <c r="B62" s="110"/>
      <c r="C62" s="66">
        <f>C61/$Q$61</f>
        <v>1.3371537726838587E-2</v>
      </c>
      <c r="D62" s="66">
        <f t="shared" ref="D62:P62" si="4">D61/$Q$61</f>
        <v>0.78701050620821389</v>
      </c>
      <c r="E62" s="66">
        <f t="shared" si="4"/>
        <v>0.1766953199617956</v>
      </c>
      <c r="F62" s="66">
        <f t="shared" si="4"/>
        <v>0</v>
      </c>
      <c r="G62" s="66">
        <f t="shared" si="4"/>
        <v>1.6236867239732569E-2</v>
      </c>
      <c r="H62" s="66">
        <f t="shared" si="4"/>
        <v>5.7306590257879654E-3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9.5510983763132757E-4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2</v>
      </c>
      <c r="D64" s="65">
        <f t="shared" ref="D64:Q64" si="5">SUM(D12:D35)</f>
        <v>385</v>
      </c>
      <c r="E64" s="65">
        <f t="shared" si="5"/>
        <v>88</v>
      </c>
      <c r="F64" s="65">
        <f t="shared" si="5"/>
        <v>0</v>
      </c>
      <c r="G64" s="65">
        <f t="shared" si="5"/>
        <v>6</v>
      </c>
      <c r="H64" s="65">
        <f t="shared" si="5"/>
        <v>2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483</v>
      </c>
    </row>
    <row r="65" spans="1:17" s="53" customFormat="1" ht="15" x14ac:dyDescent="0.25">
      <c r="A65" s="109" t="s">
        <v>6</v>
      </c>
      <c r="B65" s="110"/>
      <c r="C65" s="66">
        <f>C64/$Q$64</f>
        <v>4.140786749482402E-3</v>
      </c>
      <c r="D65" s="66">
        <f t="shared" ref="D65:P65" si="6">D64/$Q$64</f>
        <v>0.79710144927536231</v>
      </c>
      <c r="E65" s="66">
        <f t="shared" si="6"/>
        <v>0.18219461697722567</v>
      </c>
      <c r="F65" s="66">
        <f t="shared" si="6"/>
        <v>0</v>
      </c>
      <c r="G65" s="66">
        <f t="shared" si="6"/>
        <v>1.2422360248447204E-2</v>
      </c>
      <c r="H65" s="66">
        <f t="shared" si="6"/>
        <v>4.140786749482402E-3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12</v>
      </c>
      <c r="D67" s="65">
        <f t="shared" ref="D67:Q67" si="7">SUM(D36:D59)</f>
        <v>439</v>
      </c>
      <c r="E67" s="65">
        <f t="shared" si="7"/>
        <v>97</v>
      </c>
      <c r="F67" s="65">
        <f t="shared" si="7"/>
        <v>0</v>
      </c>
      <c r="G67" s="65">
        <f t="shared" si="7"/>
        <v>11</v>
      </c>
      <c r="H67" s="65">
        <f t="shared" si="7"/>
        <v>4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564</v>
      </c>
    </row>
    <row r="68" spans="1:17" s="53" customFormat="1" ht="15" x14ac:dyDescent="0.25">
      <c r="A68" s="109" t="s">
        <v>6</v>
      </c>
      <c r="B68" s="110"/>
      <c r="C68" s="66">
        <f>C67/$Q$67</f>
        <v>2.1276595744680851E-2</v>
      </c>
      <c r="D68" s="66">
        <f t="shared" ref="D68:P68" si="8">D67/$Q$67</f>
        <v>0.77836879432624118</v>
      </c>
      <c r="E68" s="66">
        <f t="shared" si="8"/>
        <v>0.17198581560283688</v>
      </c>
      <c r="F68" s="66">
        <f t="shared" si="8"/>
        <v>0</v>
      </c>
      <c r="G68" s="66">
        <f t="shared" si="8"/>
        <v>1.9503546099290781E-2</v>
      </c>
      <c r="H68" s="66">
        <f t="shared" si="8"/>
        <v>7.0921985815602835E-3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1.7730496453900709E-3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7</v>
      </c>
      <c r="D70" s="65">
        <f t="shared" ref="D70:Q70" si="9">D61/2</f>
        <v>412</v>
      </c>
      <c r="E70" s="65">
        <f t="shared" si="9"/>
        <v>92.5</v>
      </c>
      <c r="F70" s="65">
        <f t="shared" si="9"/>
        <v>0</v>
      </c>
      <c r="G70" s="65">
        <f t="shared" si="9"/>
        <v>8.5</v>
      </c>
      <c r="H70" s="65">
        <f t="shared" si="9"/>
        <v>3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0.5</v>
      </c>
      <c r="Q70" s="65">
        <f t="shared" si="9"/>
        <v>523.5</v>
      </c>
    </row>
    <row r="71" spans="1:17" s="53" customFormat="1" ht="15" x14ac:dyDescent="0.25">
      <c r="A71" s="109" t="s">
        <v>6</v>
      </c>
      <c r="B71" s="110"/>
      <c r="C71" s="66">
        <f>C70/$Q$70</f>
        <v>1.3371537726838587E-2</v>
      </c>
      <c r="D71" s="66">
        <f t="shared" ref="D71:P71" si="10">D70/$Q$70</f>
        <v>0.78701050620821389</v>
      </c>
      <c r="E71" s="66">
        <f t="shared" si="10"/>
        <v>0.1766953199617956</v>
      </c>
      <c r="F71" s="66">
        <f t="shared" si="10"/>
        <v>0</v>
      </c>
      <c r="G71" s="66">
        <f t="shared" si="10"/>
        <v>1.6236867239732569E-2</v>
      </c>
      <c r="H71" s="66">
        <f t="shared" si="10"/>
        <v>5.7306590257879654E-3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9.5510983763132757E-4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1032-2233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#629485P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1352 (Cherry Street)</v>
      </c>
      <c r="C4" s="107"/>
      <c r="D4" s="107"/>
      <c r="F4" s="95" t="s">
        <v>19</v>
      </c>
      <c r="G4" s="95"/>
      <c r="H4" s="111" t="str">
        <f>'48 Hours (speed)'!O4</f>
        <v>629485P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43530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55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2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2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1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2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2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1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4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4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12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12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30</v>
      </c>
      <c r="F18" s="2">
        <f>SUM('48 Hours - NB  (volume &amp; class)'!F18:I18)</f>
        <v>1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31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64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64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42</v>
      </c>
      <c r="F20" s="2">
        <f>SUM('48 Hours - NB  (volume &amp; class)'!F20:I20)</f>
        <v>1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43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25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25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22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22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17</v>
      </c>
      <c r="F23" s="2">
        <f>SUM('48 Hours - NB  (volume &amp; class)'!F23:I23)</f>
        <v>1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18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12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12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29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29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22</v>
      </c>
      <c r="F26" s="2">
        <f>SUM('48 Hours - NB  (volume &amp; class)'!F26:I26)</f>
        <v>1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23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33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33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28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28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31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32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39</v>
      </c>
      <c r="F30" s="2">
        <f>SUM('48 Hours - NB  (volume &amp; class)'!F30:I30)</f>
        <v>2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41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20</v>
      </c>
      <c r="F31" s="2">
        <f>SUM('48 Hours - NB  (volume &amp; class)'!F31:I31)</f>
        <v>1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21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12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12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10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10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10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10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7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7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3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3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1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2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2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6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6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9</v>
      </c>
      <c r="F41" s="2">
        <f>SUM('48 Hours - NB  (volume &amp; class)'!F41:I41)</f>
        <v>1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10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33</v>
      </c>
      <c r="F42" s="2">
        <f>SUM('48 Hours - NB  (volume &amp; class)'!F42:I42)</f>
        <v>1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34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55</v>
      </c>
      <c r="F43" s="2">
        <f>SUM('48 Hours - NB  (volume &amp; class)'!F43:I43)</f>
        <v>1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56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42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43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31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31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26</v>
      </c>
      <c r="F46" s="2">
        <f>SUM('48 Hours - NB  (volume &amp; class)'!F46:I46)</f>
        <v>2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28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21</v>
      </c>
      <c r="F47" s="2">
        <f>SUM('48 Hours - NB  (volume &amp; class)'!F47:I47)</f>
        <v>2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23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37</v>
      </c>
      <c r="F48" s="2">
        <f>SUM('48 Hours - NB  (volume &amp; class)'!F48:I48)</f>
        <v>1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38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36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37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44</v>
      </c>
      <c r="F50" s="2">
        <f>SUM('48 Hours - NB  (volume &amp; class)'!F50:I50)</f>
        <v>2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46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34</v>
      </c>
      <c r="F51" s="2">
        <f>SUM('48 Hours - NB  (volume &amp; class)'!F51:I51)</f>
        <v>2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36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27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1</v>
      </c>
      <c r="J52" s="62">
        <f t="shared" si="1"/>
        <v>28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40</v>
      </c>
      <c r="F53" s="2">
        <f>SUM('48 Hours - NB  (volume &amp; class)'!F53:I53)</f>
        <v>1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41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45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45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22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22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12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12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12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12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3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3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6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6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109" t="s">
        <v>5</v>
      </c>
      <c r="D61" s="110"/>
      <c r="E61" s="65">
        <f>SUM(E12:E59)</f>
        <v>1023</v>
      </c>
      <c r="F61" s="65">
        <f t="shared" ref="F61:J61" si="3">SUM(F12:F59)</f>
        <v>23</v>
      </c>
      <c r="G61" s="65">
        <f t="shared" si="3"/>
        <v>0</v>
      </c>
      <c r="H61" s="65">
        <f t="shared" si="3"/>
        <v>0</v>
      </c>
      <c r="I61" s="65">
        <f t="shared" si="3"/>
        <v>1</v>
      </c>
      <c r="J61" s="65">
        <f t="shared" si="3"/>
        <v>1047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109" t="s">
        <v>6</v>
      </c>
      <c r="D62" s="110"/>
      <c r="E62" s="66">
        <f>E61/$J$61</f>
        <v>0.97707736389684818</v>
      </c>
      <c r="F62" s="66">
        <f t="shared" ref="F62:I62" si="4">F61/$J$61</f>
        <v>2.1967526265520534E-2</v>
      </c>
      <c r="G62" s="66">
        <f t="shared" si="4"/>
        <v>0</v>
      </c>
      <c r="H62" s="66">
        <f t="shared" si="4"/>
        <v>0</v>
      </c>
      <c r="I62" s="66">
        <f t="shared" si="4"/>
        <v>9.5510983763132757E-4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109" t="s">
        <v>15</v>
      </c>
      <c r="D64" s="110"/>
      <c r="E64" s="65">
        <f>SUM(E12:E35)</f>
        <v>475</v>
      </c>
      <c r="F64" s="65">
        <f t="shared" ref="F64:I64" si="5">SUM(F12:F35)</f>
        <v>8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483</v>
      </c>
    </row>
    <row r="65" spans="3:10" s="53" customFormat="1" ht="15" x14ac:dyDescent="0.25">
      <c r="C65" s="109" t="s">
        <v>6</v>
      </c>
      <c r="D65" s="110"/>
      <c r="E65" s="66">
        <f>E64/$J$64</f>
        <v>0.9834368530020704</v>
      </c>
      <c r="F65" s="66">
        <f t="shared" ref="F65:I65" si="6">F64/$J$64</f>
        <v>1.6563146997929608E-2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548</v>
      </c>
      <c r="F67" s="65">
        <f t="shared" ref="F67:J67" si="7">SUM(F36:F59)</f>
        <v>15</v>
      </c>
      <c r="G67" s="65">
        <f t="shared" si="7"/>
        <v>0</v>
      </c>
      <c r="H67" s="65">
        <f t="shared" si="7"/>
        <v>0</v>
      </c>
      <c r="I67" s="65">
        <f t="shared" si="7"/>
        <v>1</v>
      </c>
      <c r="J67" s="65">
        <f t="shared" si="7"/>
        <v>564</v>
      </c>
    </row>
    <row r="68" spans="3:10" s="53" customFormat="1" ht="15" x14ac:dyDescent="0.25">
      <c r="C68" s="109" t="s">
        <v>6</v>
      </c>
      <c r="D68" s="110"/>
      <c r="E68" s="66">
        <f>E67/$J$67</f>
        <v>0.97163120567375882</v>
      </c>
      <c r="F68" s="66">
        <f t="shared" ref="F68:I68" si="8">F67/$J$67</f>
        <v>2.6595744680851064E-2</v>
      </c>
      <c r="G68" s="66">
        <f t="shared" si="8"/>
        <v>0</v>
      </c>
      <c r="H68" s="66">
        <f t="shared" si="8"/>
        <v>0</v>
      </c>
      <c r="I68" s="66">
        <f t="shared" si="8"/>
        <v>1.7730496453900709E-3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511.5</v>
      </c>
      <c r="F70" s="65">
        <f t="shared" ref="F70:J70" si="9">F61/2</f>
        <v>11.5</v>
      </c>
      <c r="G70" s="65">
        <f t="shared" si="9"/>
        <v>0</v>
      </c>
      <c r="H70" s="65">
        <f t="shared" si="9"/>
        <v>0</v>
      </c>
      <c r="I70" s="65">
        <f t="shared" si="9"/>
        <v>0.5</v>
      </c>
      <c r="J70" s="65">
        <f t="shared" si="9"/>
        <v>523.5</v>
      </c>
    </row>
    <row r="71" spans="3:10" s="53" customFormat="1" ht="15" x14ac:dyDescent="0.25">
      <c r="C71" s="109" t="s">
        <v>6</v>
      </c>
      <c r="D71" s="110"/>
      <c r="E71" s="66">
        <f>E70/$J$70</f>
        <v>0.97707736389684818</v>
      </c>
      <c r="F71" s="66">
        <f t="shared" ref="F71:I71" si="10">F70/$J$70</f>
        <v>2.1967526265520534E-2</v>
      </c>
      <c r="G71" s="66">
        <f t="shared" si="10"/>
        <v>0</v>
      </c>
      <c r="H71" s="66">
        <f t="shared" si="10"/>
        <v>0</v>
      </c>
      <c r="I71" s="66">
        <f t="shared" si="10"/>
        <v>9.5510983763132757E-4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(speed)'!B1:D1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1032-2233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#629485P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1352 (Cherry Street)</v>
      </c>
      <c r="C4" s="107"/>
      <c r="D4" s="107"/>
      <c r="H4" s="95" t="s">
        <v>19</v>
      </c>
      <c r="I4" s="95"/>
      <c r="J4" s="95"/>
      <c r="K4" s="108" t="str">
        <f>'48 Hours (speed)'!O4</f>
        <v>629485P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12" t="str">
        <f>'48 Hours (speed)'!H1</f>
        <v>35 MPH</v>
      </c>
      <c r="D7" s="112"/>
      <c r="H7" s="95" t="s">
        <v>12</v>
      </c>
      <c r="I7" s="95"/>
      <c r="J7" s="95"/>
      <c r="K7" s="95"/>
      <c r="L7" s="96">
        <f>'48 Hours (speed)'!P6</f>
        <v>43530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54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47">
        <f t="shared" si="1"/>
        <v>0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47">
        <f t="shared" si="1"/>
        <v>0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47">
        <f t="shared" si="1"/>
        <v>0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47">
        <f t="shared" si="1"/>
        <v>0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47">
        <f t="shared" si="1"/>
        <v>0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47">
        <f t="shared" si="1"/>
        <v>0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47">
        <f t="shared" si="1"/>
        <v>0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47">
        <f t="shared" si="1"/>
        <v>0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47">
        <f t="shared" si="1"/>
        <v>0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47">
        <f t="shared" si="1"/>
        <v>0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47">
        <f t="shared" si="1"/>
        <v>0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47">
        <f t="shared" si="1"/>
        <v>0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47">
        <f t="shared" si="1"/>
        <v>0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47">
        <f t="shared" si="1"/>
        <v>0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47">
        <f t="shared" si="1"/>
        <v>0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47">
        <f t="shared" si="1"/>
        <v>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47">
        <f t="shared" si="1"/>
        <v>0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47">
        <f t="shared" si="1"/>
        <v>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7">
        <f t="shared" si="1"/>
        <v>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47">
        <f t="shared" si="1"/>
        <v>0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47">
        <f t="shared" si="1"/>
        <v>0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47">
        <f t="shared" si="1"/>
        <v>0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47">
        <f t="shared" si="1"/>
        <v>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47">
        <f t="shared" si="1"/>
        <v>0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7">
        <f t="shared" si="1"/>
        <v>0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47">
        <f t="shared" si="1"/>
        <v>0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47">
        <f t="shared" si="1"/>
        <v>0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47">
        <f t="shared" si="1"/>
        <v>0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47">
        <f t="shared" si="1"/>
        <v>0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47">
        <f t="shared" si="1"/>
        <v>0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7">
        <f t="shared" si="1"/>
        <v>0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47">
        <f t="shared" si="1"/>
        <v>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47">
        <f t="shared" si="1"/>
        <v>0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47">
        <f t="shared" si="1"/>
        <v>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47">
        <f t="shared" si="1"/>
        <v>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47">
        <f t="shared" si="1"/>
        <v>0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0</v>
      </c>
      <c r="D61" s="65">
        <f t="shared" ref="D61:Q61" si="3">SUM(D12:D59)</f>
        <v>0</v>
      </c>
      <c r="E61" s="65">
        <f t="shared" si="3"/>
        <v>0</v>
      </c>
      <c r="F61" s="65">
        <f t="shared" si="3"/>
        <v>0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0</v>
      </c>
    </row>
    <row r="62" spans="1:17" s="53" customFormat="1" ht="15" x14ac:dyDescent="0.25">
      <c r="A62" s="109" t="s">
        <v>6</v>
      </c>
      <c r="B62" s="110"/>
      <c r="C62" s="66" t="e">
        <f>C61/$Q$61</f>
        <v>#DIV/0!</v>
      </c>
      <c r="D62" s="66" t="e">
        <f t="shared" ref="D62:P62" si="4">D61/$Q$61</f>
        <v>#DIV/0!</v>
      </c>
      <c r="E62" s="66" t="e">
        <f t="shared" si="4"/>
        <v>#DIV/0!</v>
      </c>
      <c r="F62" s="66" t="e">
        <f t="shared" si="4"/>
        <v>#DIV/0!</v>
      </c>
      <c r="G62" s="66" t="e">
        <f t="shared" si="4"/>
        <v>#DIV/0!</v>
      </c>
      <c r="H62" s="66" t="e">
        <f t="shared" si="4"/>
        <v>#DIV/0!</v>
      </c>
      <c r="I62" s="66" t="e">
        <f t="shared" si="4"/>
        <v>#DIV/0!</v>
      </c>
      <c r="J62" s="66" t="e">
        <f t="shared" si="4"/>
        <v>#DIV/0!</v>
      </c>
      <c r="K62" s="66" t="e">
        <f t="shared" si="4"/>
        <v>#DIV/0!</v>
      </c>
      <c r="L62" s="66" t="e">
        <f t="shared" si="4"/>
        <v>#DIV/0!</v>
      </c>
      <c r="M62" s="66" t="e">
        <f t="shared" si="4"/>
        <v>#DIV/0!</v>
      </c>
      <c r="N62" s="66" t="e">
        <f t="shared" si="4"/>
        <v>#DIV/0!</v>
      </c>
      <c r="O62" s="66" t="e">
        <f t="shared" si="4"/>
        <v>#DIV/0!</v>
      </c>
      <c r="P62" s="66" t="e">
        <f t="shared" si="4"/>
        <v>#DIV/0!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0</v>
      </c>
      <c r="D64" s="65">
        <f t="shared" ref="D64:Q64" si="5">SUM(D12:D35)</f>
        <v>0</v>
      </c>
      <c r="E64" s="65">
        <f t="shared" si="5"/>
        <v>0</v>
      </c>
      <c r="F64" s="65">
        <f t="shared" si="5"/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0</v>
      </c>
    </row>
    <row r="65" spans="1:17" s="53" customFormat="1" ht="15" x14ac:dyDescent="0.25">
      <c r="A65" s="109" t="s">
        <v>6</v>
      </c>
      <c r="B65" s="110"/>
      <c r="C65" s="66" t="e">
        <f>C64/$Q$64</f>
        <v>#DIV/0!</v>
      </c>
      <c r="D65" s="66" t="e">
        <f t="shared" ref="D65:P65" si="6">D64/$Q$64</f>
        <v>#DIV/0!</v>
      </c>
      <c r="E65" s="66" t="e">
        <f t="shared" si="6"/>
        <v>#DIV/0!</v>
      </c>
      <c r="F65" s="66" t="e">
        <f t="shared" si="6"/>
        <v>#DIV/0!</v>
      </c>
      <c r="G65" s="66" t="e">
        <f t="shared" si="6"/>
        <v>#DIV/0!</v>
      </c>
      <c r="H65" s="66" t="e">
        <f t="shared" si="6"/>
        <v>#DIV/0!</v>
      </c>
      <c r="I65" s="66" t="e">
        <f t="shared" si="6"/>
        <v>#DIV/0!</v>
      </c>
      <c r="J65" s="66" t="e">
        <f t="shared" si="6"/>
        <v>#DIV/0!</v>
      </c>
      <c r="K65" s="66" t="e">
        <f t="shared" si="6"/>
        <v>#DIV/0!</v>
      </c>
      <c r="L65" s="66" t="e">
        <f t="shared" si="6"/>
        <v>#DIV/0!</v>
      </c>
      <c r="M65" s="66" t="e">
        <f t="shared" si="6"/>
        <v>#DIV/0!</v>
      </c>
      <c r="N65" s="66" t="e">
        <f t="shared" si="6"/>
        <v>#DIV/0!</v>
      </c>
      <c r="O65" s="66" t="e">
        <f t="shared" si="6"/>
        <v>#DIV/0!</v>
      </c>
      <c r="P65" s="66" t="e">
        <f t="shared" si="6"/>
        <v>#DIV/0!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0</v>
      </c>
      <c r="D67" s="65">
        <f t="shared" ref="D67:Q67" si="7">SUM(D36:D59)</f>
        <v>0</v>
      </c>
      <c r="E67" s="65">
        <f t="shared" si="7"/>
        <v>0</v>
      </c>
      <c r="F67" s="65">
        <f t="shared" si="7"/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0</v>
      </c>
    </row>
    <row r="68" spans="1:17" s="53" customFormat="1" ht="15" x14ac:dyDescent="0.25">
      <c r="A68" s="109" t="s">
        <v>6</v>
      </c>
      <c r="B68" s="110"/>
      <c r="C68" s="66" t="e">
        <f>C67/$Q$67</f>
        <v>#DIV/0!</v>
      </c>
      <c r="D68" s="66" t="e">
        <f t="shared" ref="D68:P68" si="8">D67/$Q$67</f>
        <v>#DIV/0!</v>
      </c>
      <c r="E68" s="66" t="e">
        <f t="shared" si="8"/>
        <v>#DIV/0!</v>
      </c>
      <c r="F68" s="66" t="e">
        <f t="shared" si="8"/>
        <v>#DIV/0!</v>
      </c>
      <c r="G68" s="66" t="e">
        <f t="shared" si="8"/>
        <v>#DIV/0!</v>
      </c>
      <c r="H68" s="66" t="e">
        <f t="shared" si="8"/>
        <v>#DIV/0!</v>
      </c>
      <c r="I68" s="66" t="e">
        <f t="shared" si="8"/>
        <v>#DIV/0!</v>
      </c>
      <c r="J68" s="66" t="e">
        <f t="shared" si="8"/>
        <v>#DIV/0!</v>
      </c>
      <c r="K68" s="66" t="e">
        <f t="shared" si="8"/>
        <v>#DIV/0!</v>
      </c>
      <c r="L68" s="66" t="e">
        <f t="shared" si="8"/>
        <v>#DIV/0!</v>
      </c>
      <c r="M68" s="66" t="e">
        <f t="shared" si="8"/>
        <v>#DIV/0!</v>
      </c>
      <c r="N68" s="66" t="e">
        <f t="shared" si="8"/>
        <v>#DIV/0!</v>
      </c>
      <c r="O68" s="66" t="e">
        <f t="shared" si="8"/>
        <v>#DIV/0!</v>
      </c>
      <c r="P68" s="66" t="e">
        <f t="shared" si="8"/>
        <v>#DIV/0!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0</v>
      </c>
      <c r="D70" s="65">
        <f t="shared" ref="D70:Q70" si="9">D61/2</f>
        <v>0</v>
      </c>
      <c r="E70" s="65">
        <f t="shared" si="9"/>
        <v>0</v>
      </c>
      <c r="F70" s="65">
        <f t="shared" si="9"/>
        <v>0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0</v>
      </c>
    </row>
    <row r="71" spans="1:17" s="53" customFormat="1" ht="15" x14ac:dyDescent="0.25">
      <c r="A71" s="109" t="s">
        <v>6</v>
      </c>
      <c r="B71" s="110"/>
      <c r="C71" s="66" t="e">
        <f>C70/$Q$70</f>
        <v>#DIV/0!</v>
      </c>
      <c r="D71" s="66" t="e">
        <f t="shared" ref="D71:P71" si="10">D70/$Q$70</f>
        <v>#DIV/0!</v>
      </c>
      <c r="E71" s="66" t="e">
        <f t="shared" si="10"/>
        <v>#DIV/0!</v>
      </c>
      <c r="F71" s="66" t="e">
        <f t="shared" si="10"/>
        <v>#DIV/0!</v>
      </c>
      <c r="G71" s="66" t="e">
        <f t="shared" si="10"/>
        <v>#DIV/0!</v>
      </c>
      <c r="H71" s="66" t="e">
        <f t="shared" si="10"/>
        <v>#DIV/0!</v>
      </c>
      <c r="I71" s="66" t="e">
        <f t="shared" si="10"/>
        <v>#DIV/0!</v>
      </c>
      <c r="J71" s="66" t="e">
        <f t="shared" si="10"/>
        <v>#DIV/0!</v>
      </c>
      <c r="K71" s="66" t="e">
        <f t="shared" si="10"/>
        <v>#DIV/0!</v>
      </c>
      <c r="L71" s="66" t="e">
        <f t="shared" si="10"/>
        <v>#DIV/0!</v>
      </c>
      <c r="M71" s="66" t="e">
        <f t="shared" si="10"/>
        <v>#DIV/0!</v>
      </c>
      <c r="N71" s="66" t="e">
        <f t="shared" si="10"/>
        <v>#DIV/0!</v>
      </c>
      <c r="O71" s="66" t="e">
        <f t="shared" si="10"/>
        <v>#DIV/0!</v>
      </c>
      <c r="P71" s="66" t="e">
        <f t="shared" si="10"/>
        <v>#DIV/0!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1032-2233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#629485P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1352 (Cherry Street)</v>
      </c>
      <c r="C4" s="107"/>
      <c r="D4" s="107"/>
      <c r="F4" s="95" t="s">
        <v>19</v>
      </c>
      <c r="G4" s="95"/>
      <c r="H4" s="111" t="str">
        <f>'48 Hours (speed)'!O4</f>
        <v>629485P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43530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54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0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0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0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0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0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0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0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0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0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0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0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0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0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0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0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0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0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0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0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0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0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0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0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0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0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0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0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0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0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0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0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0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0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0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0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0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0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0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0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0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0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0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0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0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0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0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0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0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0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0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0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0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0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0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0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0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0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0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0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0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0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0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0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0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9" t="s">
        <v>5</v>
      </c>
      <c r="D61" s="110"/>
      <c r="E61" s="65">
        <f>SUM(E12:E59)</f>
        <v>0</v>
      </c>
      <c r="F61" s="65">
        <f t="shared" ref="F61:J61" si="3">SUM(F12:F59)</f>
        <v>0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0</v>
      </c>
    </row>
    <row r="62" spans="1:14" s="53" customFormat="1" ht="15" x14ac:dyDescent="0.25">
      <c r="C62" s="109" t="s">
        <v>6</v>
      </c>
      <c r="D62" s="110"/>
      <c r="E62" s="66" t="e">
        <f>E61/$J$61</f>
        <v>#DIV/0!</v>
      </c>
      <c r="F62" s="66" t="e">
        <f t="shared" ref="F62:I62" si="4">F61/$J$61</f>
        <v>#DIV/0!</v>
      </c>
      <c r="G62" s="66" t="e">
        <f t="shared" si="4"/>
        <v>#DIV/0!</v>
      </c>
      <c r="H62" s="66" t="e">
        <f t="shared" si="4"/>
        <v>#DIV/0!</v>
      </c>
      <c r="I62" s="66" t="e">
        <f t="shared" si="4"/>
        <v>#DIV/0!</v>
      </c>
      <c r="J62" s="67"/>
    </row>
    <row r="63" spans="1:14" s="53" customFormat="1" ht="15" x14ac:dyDescent="0.25"/>
    <row r="64" spans="1:14" s="53" customFormat="1" ht="15" x14ac:dyDescent="0.25">
      <c r="C64" s="109" t="s">
        <v>15</v>
      </c>
      <c r="D64" s="110"/>
      <c r="E64" s="65">
        <f>SUM(E12:E35)</f>
        <v>0</v>
      </c>
      <c r="F64" s="65">
        <f t="shared" ref="F64:I64" si="5">SUM(F12:F35)</f>
        <v>0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0</v>
      </c>
    </row>
    <row r="65" spans="3:10" s="53" customFormat="1" ht="15" x14ac:dyDescent="0.25">
      <c r="C65" s="109" t="s">
        <v>6</v>
      </c>
      <c r="D65" s="110"/>
      <c r="E65" s="66" t="e">
        <f>E64/$J$64</f>
        <v>#DIV/0!</v>
      </c>
      <c r="F65" s="66" t="e">
        <f t="shared" ref="F65:I65" si="6">F64/$J$64</f>
        <v>#DIV/0!</v>
      </c>
      <c r="G65" s="66" t="e">
        <f t="shared" si="6"/>
        <v>#DIV/0!</v>
      </c>
      <c r="H65" s="66" t="e">
        <f t="shared" si="6"/>
        <v>#DIV/0!</v>
      </c>
      <c r="I65" s="66" t="e">
        <f t="shared" si="6"/>
        <v>#DIV/0!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0</v>
      </c>
      <c r="F67" s="65">
        <f t="shared" ref="F67:J67" si="7">SUM(F36:F59)</f>
        <v>0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0</v>
      </c>
    </row>
    <row r="68" spans="3:10" s="53" customFormat="1" ht="15" x14ac:dyDescent="0.25">
      <c r="C68" s="109" t="s">
        <v>6</v>
      </c>
      <c r="D68" s="110"/>
      <c r="E68" s="66" t="e">
        <f>E67/$J$67</f>
        <v>#DIV/0!</v>
      </c>
      <c r="F68" s="66" t="e">
        <f t="shared" ref="F68:I68" si="8">F67/$J$67</f>
        <v>#DIV/0!</v>
      </c>
      <c r="G68" s="66" t="e">
        <f t="shared" si="8"/>
        <v>#DIV/0!</v>
      </c>
      <c r="H68" s="66" t="e">
        <f t="shared" si="8"/>
        <v>#DIV/0!</v>
      </c>
      <c r="I68" s="66" t="e">
        <f t="shared" si="8"/>
        <v>#DIV/0!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0</v>
      </c>
      <c r="F70" s="65">
        <f t="shared" ref="F70:J70" si="9">F61/2</f>
        <v>0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0</v>
      </c>
    </row>
    <row r="71" spans="3:10" s="53" customFormat="1" ht="15" x14ac:dyDescent="0.25">
      <c r="C71" s="109" t="s">
        <v>6</v>
      </c>
      <c r="D71" s="110"/>
      <c r="E71" s="66" t="e">
        <f>E70/$J$70</f>
        <v>#DIV/0!</v>
      </c>
      <c r="F71" s="66" t="e">
        <f t="shared" ref="F71:I71" si="10">F70/$J$70</f>
        <v>#DIV/0!</v>
      </c>
      <c r="G71" s="66" t="e">
        <f t="shared" si="10"/>
        <v>#DIV/0!</v>
      </c>
      <c r="H71" s="66" t="e">
        <f t="shared" si="10"/>
        <v>#DIV/0!</v>
      </c>
      <c r="I71" s="66" t="e">
        <f t="shared" si="10"/>
        <v>#DIV/0!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1032-2233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#629485P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1352 (Cherry Street)</v>
      </c>
      <c r="C4" s="107"/>
      <c r="D4" s="107"/>
      <c r="H4" s="95" t="s">
        <v>19</v>
      </c>
      <c r="I4" s="95"/>
      <c r="J4" s="95"/>
      <c r="K4" s="108" t="str">
        <f>'48 Hours (speed)'!O4</f>
        <v>629485P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12" t="str">
        <f>'48 Hours (speed)'!H1</f>
        <v>35 MPH</v>
      </c>
      <c r="D7" s="112"/>
      <c r="H7" s="95" t="s">
        <v>12</v>
      </c>
      <c r="I7" s="95"/>
      <c r="J7" s="95"/>
      <c r="K7" s="95"/>
      <c r="L7" s="96">
        <f>'48 Hours (speed)'!P6</f>
        <v>43530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51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2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2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1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</v>
      </c>
      <c r="E14" s="2">
        <f>'48 Hours - NB  (volume &amp; class)'!E14+'48 Hours - SB  (volume &amp; class)'!E14</f>
        <v>1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2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1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3</v>
      </c>
      <c r="E16" s="2">
        <f>'48 Hours - NB  (volume &amp; class)'!E16+'48 Hours - SB  (volume &amp; class)'!E16</f>
        <v>1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4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8</v>
      </c>
      <c r="E17" s="2">
        <f>'48 Hours - NB  (volume &amp; class)'!E17+'48 Hours - SB  (volume &amp; class)'!E17</f>
        <v>4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12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25</v>
      </c>
      <c r="E18" s="2">
        <f>'48 Hours - NB  (volume &amp; class)'!E18+'48 Hours - SB  (volume &amp; class)'!E18</f>
        <v>5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1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31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57</v>
      </c>
      <c r="E19" s="2">
        <f>'48 Hours - NB  (volume &amp; class)'!E19+'48 Hours - SB  (volume &amp; class)'!E19</f>
        <v>7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64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31</v>
      </c>
      <c r="E20" s="2">
        <f>'48 Hours - NB  (volume &amp; class)'!E20+'48 Hours - SB  (volume &amp; class)'!E20</f>
        <v>11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1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43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20</v>
      </c>
      <c r="E21" s="2">
        <f>'48 Hours - NB  (volume &amp; class)'!E21+'48 Hours - SB  (volume &amp; class)'!E21</f>
        <v>5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25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17</v>
      </c>
      <c r="E22" s="2">
        <f>'48 Hours - NB  (volume &amp; class)'!E22+'48 Hours - SB  (volume &amp; class)'!E22</f>
        <v>5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22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10</v>
      </c>
      <c r="E23" s="2">
        <f>'48 Hours - NB  (volume &amp; class)'!E23+'48 Hours - SB  (volume &amp; class)'!E23</f>
        <v>7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1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18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11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12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1</v>
      </c>
      <c r="D25" s="2">
        <f>'48 Hours - NB  (volume &amp; class)'!D25+'48 Hours - SB  (volume &amp; class)'!D25</f>
        <v>23</v>
      </c>
      <c r="E25" s="2">
        <f>'48 Hours - NB  (volume &amp; class)'!E25+'48 Hours - SB  (volume &amp; class)'!E25</f>
        <v>5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29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18</v>
      </c>
      <c r="E26" s="2">
        <f>'48 Hours - NB  (volume &amp; class)'!E26+'48 Hours - SB  (volume &amp; class)'!E26</f>
        <v>4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1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23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29</v>
      </c>
      <c r="E27" s="2">
        <f>'48 Hours - NB  (volume &amp; class)'!E27+'48 Hours - SB  (volume &amp; class)'!E27</f>
        <v>4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33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23</v>
      </c>
      <c r="E28" s="2">
        <f>'48 Hours - NB  (volume &amp; class)'!E28+'48 Hours - SB  (volume &amp; class)'!E28</f>
        <v>5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28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27</v>
      </c>
      <c r="E29" s="2">
        <f>'48 Hours - NB  (volume &amp; class)'!E29+'48 Hours - SB  (volume &amp; class)'!E29</f>
        <v>4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32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1</v>
      </c>
      <c r="D30" s="2">
        <f>'48 Hours - NB  (volume &amp; class)'!D30+'48 Hours - SB  (volume &amp; class)'!D30</f>
        <v>29</v>
      </c>
      <c r="E30" s="2">
        <f>'48 Hours - NB  (volume &amp; class)'!E30+'48 Hours - SB  (volume &amp; class)'!E30</f>
        <v>9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1</v>
      </c>
      <c r="H30" s="2">
        <f>'48 Hours - NB  (volume &amp; class)'!H30+'48 Hours - SB  (volume &amp; class)'!H30</f>
        <v>1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41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18</v>
      </c>
      <c r="E31" s="2">
        <f>'48 Hours - NB  (volume &amp; class)'!E31+'48 Hours - SB  (volume &amp; class)'!E31</f>
        <v>2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21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8</v>
      </c>
      <c r="E32" s="2">
        <f>'48 Hours - NB  (volume &amp; class)'!E32+'48 Hours - SB  (volume &amp; class)'!E32</f>
        <v>4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12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9</v>
      </c>
      <c r="E33" s="2">
        <f>'48 Hours - NB  (volume &amp; class)'!E33+'48 Hours - SB  (volume &amp; class)'!E33</f>
        <v>1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10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7</v>
      </c>
      <c r="E34" s="2">
        <f>'48 Hours - NB  (volume &amp; class)'!E34+'48 Hours - SB  (volume &amp; class)'!E34</f>
        <v>3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10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7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7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3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3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1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2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2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5</v>
      </c>
      <c r="E40" s="2">
        <f>'48 Hours - NB  (volume &amp; class)'!E40+'48 Hours - SB  (volume &amp; class)'!E40</f>
        <v>1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6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2</v>
      </c>
      <c r="D41" s="2">
        <f>'48 Hours - NB  (volume &amp; class)'!D41+'48 Hours - SB  (volume &amp; class)'!D41</f>
        <v>5</v>
      </c>
      <c r="E41" s="2">
        <f>'48 Hours - NB  (volume &amp; class)'!E41+'48 Hours - SB  (volume &amp; class)'!E41</f>
        <v>2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1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10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25</v>
      </c>
      <c r="E42" s="2">
        <f>'48 Hours - NB  (volume &amp; class)'!E42+'48 Hours - SB  (volume &amp; class)'!E42</f>
        <v>8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1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34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50</v>
      </c>
      <c r="E43" s="2">
        <f>'48 Hours - NB  (volume &amp; class)'!E43+'48 Hours - SB  (volume &amp; class)'!E43</f>
        <v>5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1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56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1</v>
      </c>
      <c r="D44" s="2">
        <f>'48 Hours - NB  (volume &amp; class)'!D44+'48 Hours - SB  (volume &amp; class)'!D44</f>
        <v>32</v>
      </c>
      <c r="E44" s="2">
        <f>'48 Hours - NB  (volume &amp; class)'!E44+'48 Hours - SB  (volume &amp; class)'!E44</f>
        <v>9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43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26</v>
      </c>
      <c r="E45" s="2">
        <f>'48 Hours - NB  (volume &amp; class)'!E45+'48 Hours - SB  (volume &amp; class)'!E45</f>
        <v>5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31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2</v>
      </c>
      <c r="D46" s="2">
        <f>'48 Hours - NB  (volume &amp; class)'!D46+'48 Hours - SB  (volume &amp; class)'!D46</f>
        <v>15</v>
      </c>
      <c r="E46" s="2">
        <f>'48 Hours - NB  (volume &amp; class)'!E46+'48 Hours - SB  (volume &amp; class)'!E46</f>
        <v>9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1</v>
      </c>
      <c r="H46" s="2">
        <f>'48 Hours - NB  (volume &amp; class)'!H46+'48 Hours - SB  (volume &amp; class)'!H46</f>
        <v>1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28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16</v>
      </c>
      <c r="E47" s="2">
        <f>'48 Hours - NB  (volume &amp; class)'!E47+'48 Hours - SB  (volume &amp; class)'!E47</f>
        <v>5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2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23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35</v>
      </c>
      <c r="E48" s="2">
        <f>'48 Hours - NB  (volume &amp; class)'!E48+'48 Hours - SB  (volume &amp; class)'!E48</f>
        <v>2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1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38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2</v>
      </c>
      <c r="D49" s="2">
        <f>'48 Hours - NB  (volume &amp; class)'!D49+'48 Hours - SB  (volume &amp; class)'!D49</f>
        <v>25</v>
      </c>
      <c r="E49" s="2">
        <f>'48 Hours - NB  (volume &amp; class)'!E49+'48 Hours - SB  (volume &amp; class)'!E49</f>
        <v>9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37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3</v>
      </c>
      <c r="D50" s="2">
        <f>'48 Hours - NB  (volume &amp; class)'!D50+'48 Hours - SB  (volume &amp; class)'!D50</f>
        <v>33</v>
      </c>
      <c r="E50" s="2">
        <f>'48 Hours - NB  (volume &amp; class)'!E50+'48 Hours - SB  (volume &amp; class)'!E50</f>
        <v>8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2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46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28</v>
      </c>
      <c r="E51" s="2">
        <f>'48 Hours - NB  (volume &amp; class)'!E51+'48 Hours - SB  (volume &amp; class)'!E51</f>
        <v>6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1</v>
      </c>
      <c r="H51" s="2">
        <f>'48 Hours - NB  (volume &amp; class)'!H51+'48 Hours - SB  (volume &amp; class)'!H51</f>
        <v>1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36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22</v>
      </c>
      <c r="E52" s="2">
        <f>'48 Hours - NB  (volume &amp; class)'!E52+'48 Hours - SB  (volume &amp; class)'!E52</f>
        <v>5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1</v>
      </c>
      <c r="Q52" s="47">
        <f t="shared" si="1"/>
        <v>28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1</v>
      </c>
      <c r="D53" s="2">
        <f>'48 Hours - NB  (volume &amp; class)'!D53+'48 Hours - SB  (volume &amp; class)'!D53</f>
        <v>33</v>
      </c>
      <c r="E53" s="2">
        <f>'48 Hours - NB  (volume &amp; class)'!E53+'48 Hours - SB  (volume &amp; class)'!E53</f>
        <v>6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41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35</v>
      </c>
      <c r="E54" s="2">
        <f>'48 Hours - NB  (volume &amp; class)'!E54+'48 Hours - SB  (volume &amp; class)'!E54</f>
        <v>10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45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1</v>
      </c>
      <c r="D55" s="2">
        <f>'48 Hours - NB  (volume &amp; class)'!D55+'48 Hours - SB  (volume &amp; class)'!D55</f>
        <v>16</v>
      </c>
      <c r="E55" s="2">
        <f>'48 Hours - NB  (volume &amp; class)'!E55+'48 Hours - SB  (volume &amp; class)'!E55</f>
        <v>5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22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11</v>
      </c>
      <c r="E56" s="2">
        <f>'48 Hours - NB  (volume &amp; class)'!E56+'48 Hours - SB  (volume &amp; class)'!E56</f>
        <v>1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12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11</v>
      </c>
      <c r="E57" s="2">
        <f>'48 Hours - NB  (volume &amp; class)'!E57+'48 Hours - SB  (volume &amp; class)'!E57</f>
        <v>1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12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3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3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6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6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14</v>
      </c>
      <c r="D61" s="65">
        <f t="shared" ref="D61:Q61" si="3">SUM(D12:D59)</f>
        <v>824</v>
      </c>
      <c r="E61" s="65">
        <f t="shared" si="3"/>
        <v>185</v>
      </c>
      <c r="F61" s="65">
        <f t="shared" si="3"/>
        <v>0</v>
      </c>
      <c r="G61" s="65">
        <f t="shared" si="3"/>
        <v>17</v>
      </c>
      <c r="H61" s="65">
        <f t="shared" si="3"/>
        <v>6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</v>
      </c>
      <c r="Q61" s="65">
        <f t="shared" si="3"/>
        <v>1047</v>
      </c>
    </row>
    <row r="62" spans="1:17" s="53" customFormat="1" ht="15" x14ac:dyDescent="0.25">
      <c r="A62" s="109" t="s">
        <v>6</v>
      </c>
      <c r="B62" s="110"/>
      <c r="C62" s="66">
        <f>C61/$Q$61</f>
        <v>1.3371537726838587E-2</v>
      </c>
      <c r="D62" s="66">
        <f t="shared" ref="D62:P62" si="4">D61/$Q$61</f>
        <v>0.78701050620821389</v>
      </c>
      <c r="E62" s="66">
        <f t="shared" si="4"/>
        <v>0.1766953199617956</v>
      </c>
      <c r="F62" s="66">
        <f t="shared" si="4"/>
        <v>0</v>
      </c>
      <c r="G62" s="66">
        <f t="shared" si="4"/>
        <v>1.6236867239732569E-2</v>
      </c>
      <c r="H62" s="66">
        <f t="shared" si="4"/>
        <v>5.7306590257879654E-3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9.5510983763132757E-4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2</v>
      </c>
      <c r="D64" s="65">
        <f t="shared" ref="D64:Q64" si="5">SUM(D12:D35)</f>
        <v>385</v>
      </c>
      <c r="E64" s="65">
        <f t="shared" si="5"/>
        <v>88</v>
      </c>
      <c r="F64" s="65">
        <f t="shared" si="5"/>
        <v>0</v>
      </c>
      <c r="G64" s="65">
        <f t="shared" si="5"/>
        <v>6</v>
      </c>
      <c r="H64" s="65">
        <f t="shared" si="5"/>
        <v>2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483</v>
      </c>
    </row>
    <row r="65" spans="1:17" s="53" customFormat="1" ht="15" x14ac:dyDescent="0.25">
      <c r="A65" s="109" t="s">
        <v>6</v>
      </c>
      <c r="B65" s="110"/>
      <c r="C65" s="66">
        <f>C64/$Q$64</f>
        <v>4.140786749482402E-3</v>
      </c>
      <c r="D65" s="66">
        <f t="shared" ref="D65:P65" si="6">D64/$Q$64</f>
        <v>0.79710144927536231</v>
      </c>
      <c r="E65" s="66">
        <f t="shared" si="6"/>
        <v>0.18219461697722567</v>
      </c>
      <c r="F65" s="66">
        <f t="shared" si="6"/>
        <v>0</v>
      </c>
      <c r="G65" s="66">
        <f t="shared" si="6"/>
        <v>1.2422360248447204E-2</v>
      </c>
      <c r="H65" s="66">
        <f t="shared" si="6"/>
        <v>4.140786749482402E-3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12</v>
      </c>
      <c r="D67" s="65">
        <f t="shared" ref="D67:Q67" si="7">SUM(D36:D59)</f>
        <v>439</v>
      </c>
      <c r="E67" s="65">
        <f t="shared" si="7"/>
        <v>97</v>
      </c>
      <c r="F67" s="65">
        <f t="shared" si="7"/>
        <v>0</v>
      </c>
      <c r="G67" s="65">
        <f t="shared" si="7"/>
        <v>11</v>
      </c>
      <c r="H67" s="65">
        <f t="shared" si="7"/>
        <v>4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564</v>
      </c>
    </row>
    <row r="68" spans="1:17" s="53" customFormat="1" ht="15" x14ac:dyDescent="0.25">
      <c r="A68" s="109" t="s">
        <v>6</v>
      </c>
      <c r="B68" s="110"/>
      <c r="C68" s="66">
        <f>C67/$Q$67</f>
        <v>2.1276595744680851E-2</v>
      </c>
      <c r="D68" s="66">
        <f t="shared" ref="D68:P68" si="8">D67/$Q$67</f>
        <v>0.77836879432624118</v>
      </c>
      <c r="E68" s="66">
        <f t="shared" si="8"/>
        <v>0.17198581560283688</v>
      </c>
      <c r="F68" s="66">
        <f t="shared" si="8"/>
        <v>0</v>
      </c>
      <c r="G68" s="66">
        <f t="shared" si="8"/>
        <v>1.9503546099290781E-2</v>
      </c>
      <c r="H68" s="66">
        <f t="shared" si="8"/>
        <v>7.0921985815602835E-3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1.7730496453900709E-3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7</v>
      </c>
      <c r="D70" s="65">
        <f t="shared" ref="D70:Q70" si="9">D61/2</f>
        <v>412</v>
      </c>
      <c r="E70" s="65">
        <f t="shared" si="9"/>
        <v>92.5</v>
      </c>
      <c r="F70" s="65">
        <f t="shared" si="9"/>
        <v>0</v>
      </c>
      <c r="G70" s="65">
        <f t="shared" si="9"/>
        <v>8.5</v>
      </c>
      <c r="H70" s="65">
        <f t="shared" si="9"/>
        <v>3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0.5</v>
      </c>
      <c r="Q70" s="65">
        <f t="shared" si="9"/>
        <v>523.5</v>
      </c>
    </row>
    <row r="71" spans="1:17" s="53" customFormat="1" ht="15" x14ac:dyDescent="0.25">
      <c r="A71" s="109" t="s">
        <v>6</v>
      </c>
      <c r="B71" s="110"/>
      <c r="C71" s="66">
        <f>C70/$Q$70</f>
        <v>1.3371537726838587E-2</v>
      </c>
      <c r="D71" s="66">
        <f t="shared" ref="D71:P71" si="10">D70/$Q$70</f>
        <v>0.78701050620821389</v>
      </c>
      <c r="E71" s="66">
        <f t="shared" si="10"/>
        <v>0.1766953199617956</v>
      </c>
      <c r="F71" s="66">
        <f t="shared" si="10"/>
        <v>0</v>
      </c>
      <c r="G71" s="66">
        <f t="shared" si="10"/>
        <v>1.6236867239732569E-2</v>
      </c>
      <c r="H71" s="66">
        <f t="shared" si="10"/>
        <v>5.7306590257879654E-3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9.5510983763132757E-4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1032-2233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#629485P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1352 (Cherry Street)</v>
      </c>
      <c r="C4" s="107"/>
      <c r="D4" s="107"/>
      <c r="F4" s="95" t="s">
        <v>19</v>
      </c>
      <c r="G4" s="95"/>
      <c r="H4" s="111" t="str">
        <f>'48 Hours (speed)'!O4</f>
        <v>629485P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43530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51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2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2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1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2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2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1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4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4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12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12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30</v>
      </c>
      <c r="F18" s="2">
        <f>'48 Hours - NB  FHWA Classes'!F18+'48 Hours - SB  FHWA Classes'!F18</f>
        <v>1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31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64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64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42</v>
      </c>
      <c r="F20" s="2">
        <f>'48 Hours - NB  FHWA Classes'!F20+'48 Hours - SB  FHWA Classes'!F20</f>
        <v>1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43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25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25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22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22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17</v>
      </c>
      <c r="F23" s="2">
        <f>'48 Hours - NB  FHWA Classes'!F23+'48 Hours - SB  FHWA Classes'!F23</f>
        <v>1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18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12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12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29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29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22</v>
      </c>
      <c r="F26" s="2">
        <f>'48 Hours - NB  FHWA Classes'!F26+'48 Hours - SB  FHWA Classes'!F26</f>
        <v>1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23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33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33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28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28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31</v>
      </c>
      <c r="F29" s="2">
        <f>'48 Hours - NB  FHWA Classes'!F29+'48 Hours - SB  FHWA Classes'!F29</f>
        <v>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32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39</v>
      </c>
      <c r="F30" s="2">
        <f>'48 Hours - NB  FHWA Classes'!F30+'48 Hours - SB  FHWA Classes'!F30</f>
        <v>2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41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20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21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12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12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10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10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10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10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7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7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3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3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1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1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2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2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6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6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9</v>
      </c>
      <c r="F41" s="2">
        <f>'48 Hours - NB  FHWA Classes'!F41+'48 Hours - SB  FHWA Classes'!F41</f>
        <v>1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10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33</v>
      </c>
      <c r="F42" s="2">
        <f>'48 Hours - NB  FHWA Classes'!F42+'48 Hours - SB  FHWA Classes'!F42</f>
        <v>1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34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55</v>
      </c>
      <c r="F43" s="2">
        <f>'48 Hours - NB  FHWA Classes'!F43+'48 Hours - SB  FHWA Classes'!F43</f>
        <v>1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56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42</v>
      </c>
      <c r="F44" s="2">
        <f>'48 Hours - NB  FHWA Classes'!F44+'48 Hours - SB  FHWA Classes'!F44</f>
        <v>1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43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31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31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26</v>
      </c>
      <c r="F46" s="2">
        <f>'48 Hours - NB  FHWA Classes'!F46+'48 Hours - SB  FHWA Classes'!F46</f>
        <v>2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28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21</v>
      </c>
      <c r="F47" s="2">
        <f>'48 Hours - NB  FHWA Classes'!F47+'48 Hours - SB  FHWA Classes'!F47</f>
        <v>2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23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37</v>
      </c>
      <c r="F48" s="2">
        <f>'48 Hours - NB  FHWA Classes'!F48+'48 Hours - SB  FHWA Classes'!F48</f>
        <v>1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38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36</v>
      </c>
      <c r="F49" s="2">
        <f>'48 Hours - NB  FHWA Classes'!F49+'48 Hours - SB  FHWA Classes'!F49</f>
        <v>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37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44</v>
      </c>
      <c r="F50" s="2">
        <f>'48 Hours - NB  FHWA Classes'!F50+'48 Hours - SB  FHWA Classes'!F50</f>
        <v>2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46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34</v>
      </c>
      <c r="F51" s="2">
        <f>'48 Hours - NB  FHWA Classes'!F51+'48 Hours - SB  FHWA Classes'!F51</f>
        <v>2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36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27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1</v>
      </c>
      <c r="J52" s="62">
        <f t="shared" si="1"/>
        <v>28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40</v>
      </c>
      <c r="F53" s="2">
        <f>'48 Hours - NB  FHWA Classes'!F53+'48 Hours - SB  FHWA Classes'!F53</f>
        <v>1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41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45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45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22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22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12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12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12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12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3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3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6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6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9" t="s">
        <v>5</v>
      </c>
      <c r="D61" s="110"/>
      <c r="E61" s="65">
        <f>SUM(E12:E59)</f>
        <v>1023</v>
      </c>
      <c r="F61" s="65">
        <f t="shared" ref="F61:J61" si="3">SUM(F12:F59)</f>
        <v>23</v>
      </c>
      <c r="G61" s="65">
        <f t="shared" si="3"/>
        <v>0</v>
      </c>
      <c r="H61" s="65">
        <f t="shared" si="3"/>
        <v>0</v>
      </c>
      <c r="I61" s="65">
        <f t="shared" si="3"/>
        <v>1</v>
      </c>
      <c r="J61" s="65">
        <f t="shared" si="3"/>
        <v>1047</v>
      </c>
    </row>
    <row r="62" spans="1:14" s="53" customFormat="1" ht="15" x14ac:dyDescent="0.25">
      <c r="C62" s="109" t="s">
        <v>6</v>
      </c>
      <c r="D62" s="110"/>
      <c r="E62" s="66">
        <f>E61/$J$61</f>
        <v>0.97707736389684818</v>
      </c>
      <c r="F62" s="66">
        <f t="shared" ref="F62:I62" si="4">F61/$J$61</f>
        <v>2.1967526265520534E-2</v>
      </c>
      <c r="G62" s="66">
        <f t="shared" si="4"/>
        <v>0</v>
      </c>
      <c r="H62" s="66">
        <f t="shared" si="4"/>
        <v>0</v>
      </c>
      <c r="I62" s="66">
        <f t="shared" si="4"/>
        <v>9.5510983763132757E-4</v>
      </c>
      <c r="J62" s="67"/>
    </row>
    <row r="63" spans="1:14" s="53" customFormat="1" ht="15" x14ac:dyDescent="0.25"/>
    <row r="64" spans="1:14" s="53" customFormat="1" ht="15" x14ac:dyDescent="0.25">
      <c r="C64" s="109" t="s">
        <v>15</v>
      </c>
      <c r="D64" s="110"/>
      <c r="E64" s="65">
        <f>SUM(E12:E35)</f>
        <v>475</v>
      </c>
      <c r="F64" s="65">
        <f t="shared" ref="F64:I64" si="5">SUM(F12:F35)</f>
        <v>8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483</v>
      </c>
    </row>
    <row r="65" spans="3:10" s="53" customFormat="1" ht="15" x14ac:dyDescent="0.25">
      <c r="C65" s="109" t="s">
        <v>6</v>
      </c>
      <c r="D65" s="110"/>
      <c r="E65" s="66">
        <f>E64/$J$64</f>
        <v>0.9834368530020704</v>
      </c>
      <c r="F65" s="66">
        <f t="shared" ref="F65:I65" si="6">F64/$J$64</f>
        <v>1.6563146997929608E-2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548</v>
      </c>
      <c r="F67" s="65">
        <f t="shared" ref="F67:J67" si="7">SUM(F36:F59)</f>
        <v>15</v>
      </c>
      <c r="G67" s="65">
        <f t="shared" si="7"/>
        <v>0</v>
      </c>
      <c r="H67" s="65">
        <f t="shared" si="7"/>
        <v>0</v>
      </c>
      <c r="I67" s="65">
        <f t="shared" si="7"/>
        <v>1</v>
      </c>
      <c r="J67" s="65">
        <f t="shared" si="7"/>
        <v>564</v>
      </c>
    </row>
    <row r="68" spans="3:10" s="53" customFormat="1" ht="15" x14ac:dyDescent="0.25">
      <c r="C68" s="109" t="s">
        <v>6</v>
      </c>
      <c r="D68" s="110"/>
      <c r="E68" s="66">
        <f>E67/$J$67</f>
        <v>0.97163120567375882</v>
      </c>
      <c r="F68" s="66">
        <f t="shared" ref="F68:I68" si="8">F67/$J$67</f>
        <v>2.6595744680851064E-2</v>
      </c>
      <c r="G68" s="66">
        <f t="shared" si="8"/>
        <v>0</v>
      </c>
      <c r="H68" s="66">
        <f t="shared" si="8"/>
        <v>0</v>
      </c>
      <c r="I68" s="66">
        <f t="shared" si="8"/>
        <v>1.7730496453900709E-3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511.5</v>
      </c>
      <c r="F70" s="65">
        <f t="shared" ref="F70:J70" si="9">F61/2</f>
        <v>11.5</v>
      </c>
      <c r="G70" s="65">
        <f t="shared" si="9"/>
        <v>0</v>
      </c>
      <c r="H70" s="65">
        <f t="shared" si="9"/>
        <v>0</v>
      </c>
      <c r="I70" s="65">
        <f t="shared" si="9"/>
        <v>0.5</v>
      </c>
      <c r="J70" s="65">
        <f t="shared" si="9"/>
        <v>523.5</v>
      </c>
    </row>
    <row r="71" spans="3:10" s="53" customFormat="1" ht="15" x14ac:dyDescent="0.25">
      <c r="C71" s="109" t="s">
        <v>6</v>
      </c>
      <c r="D71" s="110"/>
      <c r="E71" s="66">
        <f>E70/$J$70</f>
        <v>0.97707736389684818</v>
      </c>
      <c r="F71" s="66">
        <f t="shared" ref="F71:I71" si="10">F70/$J$70</f>
        <v>2.1967526265520534E-2</v>
      </c>
      <c r="G71" s="66">
        <f t="shared" si="10"/>
        <v>0</v>
      </c>
      <c r="H71" s="66">
        <f t="shared" si="10"/>
        <v>0</v>
      </c>
      <c r="I71" s="66">
        <f t="shared" si="10"/>
        <v>9.5510983763132757E-4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2019-03-26T17:47:02Z</dcterms:modified>
</cp:coreProperties>
</file>